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UBT\MOBILITY DEVELOPMENT SECTION\3.  PROGRAMS AND FUNDS\ROAP\DRAFT FY26 ROAP Folder\DRAFT FY26 ROAP Application Documents\FY26 Final ROAP Application\"/>
    </mc:Choice>
  </mc:AlternateContent>
  <xr:revisionPtr revIDLastSave="0" documentId="13_ncr:1_{AD0B53AF-7B80-4D30-933E-379A48DA78B9}" xr6:coauthVersionLast="47" xr6:coauthVersionMax="47" xr10:uidLastSave="{00000000-0000-0000-0000-000000000000}"/>
  <bookViews>
    <workbookView xWindow="30612" yWindow="-108" windowWidth="30936" windowHeight="16776" xr2:uid="{EFAC6D60-EADD-40A2-8480-635129F1D7BB}"/>
  </bookViews>
  <sheets>
    <sheet name="FY26 Allocation" sheetId="2" r:id="rId1"/>
    <sheet name="Sheet1" sheetId="1" r:id="rId2"/>
  </sheets>
  <externalReferences>
    <externalReference r:id="rId3"/>
  </externalReferences>
  <calcPr calcId="191029" iterateCount="1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2" l="1"/>
  <c r="C3" i="2"/>
  <c r="D3" i="2"/>
  <c r="E3" i="2"/>
  <c r="G3" i="2"/>
  <c r="H3" i="2"/>
  <c r="I3" i="2"/>
  <c r="J3" i="2"/>
  <c r="L3" i="2"/>
  <c r="M3" i="2"/>
  <c r="N3" i="2"/>
  <c r="O3" i="2"/>
  <c r="B4" i="2"/>
  <c r="C4" i="2"/>
  <c r="D4" i="2"/>
  <c r="E4" i="2"/>
  <c r="G4" i="2"/>
  <c r="H4" i="2"/>
  <c r="I4" i="2"/>
  <c r="J4" i="2"/>
  <c r="L4" i="2"/>
  <c r="M4" i="2"/>
  <c r="N4" i="2"/>
  <c r="O4" i="2"/>
  <c r="B5" i="2"/>
  <c r="C5" i="2"/>
  <c r="D5" i="2"/>
  <c r="E5" i="2"/>
  <c r="G5" i="2"/>
  <c r="H5" i="2"/>
  <c r="I5" i="2"/>
  <c r="J5" i="2"/>
  <c r="L5" i="2"/>
  <c r="M5" i="2"/>
  <c r="N5" i="2"/>
  <c r="O5" i="2"/>
  <c r="B6" i="2"/>
  <c r="C6" i="2"/>
  <c r="D6" i="2"/>
  <c r="E6" i="2"/>
  <c r="G6" i="2"/>
  <c r="H6" i="2"/>
  <c r="I6" i="2"/>
  <c r="J6" i="2"/>
  <c r="L6" i="2"/>
  <c r="M6" i="2"/>
  <c r="N6" i="2"/>
  <c r="O6" i="2"/>
  <c r="B7" i="2"/>
  <c r="C7" i="2"/>
  <c r="D7" i="2"/>
  <c r="E7" i="2"/>
  <c r="G7" i="2"/>
  <c r="H7" i="2"/>
  <c r="I7" i="2"/>
  <c r="J7" i="2"/>
  <c r="L7" i="2"/>
  <c r="M7" i="2"/>
  <c r="N7" i="2"/>
  <c r="O7" i="2"/>
  <c r="B8" i="2"/>
  <c r="C8" i="2"/>
  <c r="D8" i="2"/>
  <c r="E8" i="2"/>
  <c r="G8" i="2"/>
  <c r="H8" i="2"/>
  <c r="I8" i="2"/>
  <c r="J8" i="2"/>
  <c r="L8" i="2"/>
  <c r="M8" i="2"/>
  <c r="N8" i="2"/>
  <c r="O8" i="2"/>
  <c r="B9" i="2"/>
  <c r="C9" i="2"/>
  <c r="D9" i="2"/>
  <c r="E9" i="2"/>
  <c r="G9" i="2"/>
  <c r="H9" i="2"/>
  <c r="I9" i="2"/>
  <c r="J9" i="2"/>
  <c r="L9" i="2"/>
  <c r="M9" i="2"/>
  <c r="N9" i="2"/>
  <c r="O9" i="2"/>
  <c r="B10" i="2"/>
  <c r="C10" i="2"/>
  <c r="D10" i="2"/>
  <c r="E10" i="2"/>
  <c r="G10" i="2"/>
  <c r="H10" i="2"/>
  <c r="I10" i="2"/>
  <c r="J10" i="2"/>
  <c r="L10" i="2"/>
  <c r="M10" i="2"/>
  <c r="N10" i="2"/>
  <c r="O10" i="2"/>
  <c r="B11" i="2"/>
  <c r="C11" i="2"/>
  <c r="D11" i="2"/>
  <c r="E11" i="2"/>
  <c r="G11" i="2"/>
  <c r="H11" i="2"/>
  <c r="I11" i="2"/>
  <c r="J11" i="2"/>
  <c r="L11" i="2"/>
  <c r="M11" i="2"/>
  <c r="N11" i="2"/>
  <c r="O11" i="2"/>
  <c r="B12" i="2"/>
  <c r="C12" i="2"/>
  <c r="D12" i="2"/>
  <c r="E12" i="2"/>
  <c r="G12" i="2"/>
  <c r="H12" i="2"/>
  <c r="I12" i="2"/>
  <c r="J12" i="2"/>
  <c r="L12" i="2"/>
  <c r="M12" i="2"/>
  <c r="N12" i="2"/>
  <c r="O12" i="2"/>
  <c r="B13" i="2"/>
  <c r="C13" i="2"/>
  <c r="D13" i="2"/>
  <c r="E13" i="2"/>
  <c r="G13" i="2"/>
  <c r="H13" i="2"/>
  <c r="I13" i="2"/>
  <c r="J13" i="2"/>
  <c r="L13" i="2"/>
  <c r="M13" i="2"/>
  <c r="N13" i="2"/>
  <c r="O13" i="2"/>
  <c r="B14" i="2"/>
  <c r="C14" i="2"/>
  <c r="D14" i="2"/>
  <c r="E14" i="2"/>
  <c r="G14" i="2"/>
  <c r="H14" i="2"/>
  <c r="I14" i="2"/>
  <c r="J14" i="2"/>
  <c r="L14" i="2"/>
  <c r="M14" i="2"/>
  <c r="N14" i="2"/>
  <c r="O14" i="2"/>
  <c r="B15" i="2"/>
  <c r="C15" i="2"/>
  <c r="D15" i="2"/>
  <c r="E15" i="2"/>
  <c r="G15" i="2"/>
  <c r="H15" i="2"/>
  <c r="I15" i="2"/>
  <c r="J15" i="2"/>
  <c r="L15" i="2"/>
  <c r="M15" i="2"/>
  <c r="N15" i="2"/>
  <c r="O15" i="2"/>
  <c r="B16" i="2"/>
  <c r="C16" i="2"/>
  <c r="D16" i="2"/>
  <c r="E16" i="2"/>
  <c r="G16" i="2"/>
  <c r="H16" i="2"/>
  <c r="I16" i="2"/>
  <c r="J16" i="2"/>
  <c r="L16" i="2"/>
  <c r="M16" i="2"/>
  <c r="N16" i="2"/>
  <c r="O16" i="2"/>
  <c r="B17" i="2"/>
  <c r="C17" i="2"/>
  <c r="D17" i="2"/>
  <c r="E17" i="2"/>
  <c r="G17" i="2"/>
  <c r="H17" i="2"/>
  <c r="I17" i="2"/>
  <c r="J17" i="2"/>
  <c r="L17" i="2"/>
  <c r="M17" i="2"/>
  <c r="N17" i="2"/>
  <c r="O17" i="2"/>
  <c r="B18" i="2"/>
  <c r="C18" i="2"/>
  <c r="D18" i="2"/>
  <c r="E18" i="2"/>
  <c r="G18" i="2"/>
  <c r="H18" i="2"/>
  <c r="I18" i="2"/>
  <c r="J18" i="2"/>
  <c r="L18" i="2"/>
  <c r="M18" i="2"/>
  <c r="N18" i="2"/>
  <c r="O18" i="2"/>
  <c r="B19" i="2"/>
  <c r="C19" i="2"/>
  <c r="D19" i="2"/>
  <c r="E19" i="2"/>
  <c r="G19" i="2"/>
  <c r="H19" i="2"/>
  <c r="I19" i="2"/>
  <c r="J19" i="2"/>
  <c r="L19" i="2"/>
  <c r="M19" i="2"/>
  <c r="N19" i="2"/>
  <c r="O19" i="2"/>
  <c r="B20" i="2"/>
  <c r="C20" i="2"/>
  <c r="D20" i="2"/>
  <c r="E20" i="2"/>
  <c r="G20" i="2"/>
  <c r="H20" i="2"/>
  <c r="I20" i="2"/>
  <c r="J20" i="2"/>
  <c r="L20" i="2"/>
  <c r="M20" i="2"/>
  <c r="N20" i="2"/>
  <c r="O20" i="2"/>
  <c r="B21" i="2"/>
  <c r="C21" i="2"/>
  <c r="D21" i="2"/>
  <c r="E21" i="2"/>
  <c r="G21" i="2"/>
  <c r="H21" i="2"/>
  <c r="I21" i="2"/>
  <c r="J21" i="2"/>
  <c r="L21" i="2"/>
  <c r="M21" i="2"/>
  <c r="N21" i="2"/>
  <c r="O21" i="2"/>
  <c r="B22" i="2"/>
  <c r="C22" i="2"/>
  <c r="D22" i="2"/>
  <c r="E22" i="2"/>
  <c r="G22" i="2"/>
  <c r="H22" i="2"/>
  <c r="I22" i="2"/>
  <c r="J22" i="2"/>
  <c r="L22" i="2"/>
  <c r="M22" i="2"/>
  <c r="N22" i="2"/>
  <c r="O22" i="2"/>
  <c r="B23" i="2"/>
  <c r="C23" i="2"/>
  <c r="D23" i="2"/>
  <c r="E23" i="2"/>
  <c r="G23" i="2"/>
  <c r="H23" i="2"/>
  <c r="I23" i="2"/>
  <c r="J23" i="2"/>
  <c r="L23" i="2"/>
  <c r="M23" i="2"/>
  <c r="N23" i="2"/>
  <c r="O23" i="2"/>
  <c r="B24" i="2"/>
  <c r="C24" i="2"/>
  <c r="D24" i="2"/>
  <c r="E24" i="2"/>
  <c r="G24" i="2"/>
  <c r="H24" i="2"/>
  <c r="I24" i="2"/>
  <c r="J24" i="2"/>
  <c r="L24" i="2"/>
  <c r="M24" i="2"/>
  <c r="N24" i="2"/>
  <c r="O24" i="2"/>
  <c r="B25" i="2"/>
  <c r="C25" i="2"/>
  <c r="D25" i="2"/>
  <c r="E25" i="2"/>
  <c r="G25" i="2"/>
  <c r="H25" i="2"/>
  <c r="I25" i="2"/>
  <c r="J25" i="2"/>
  <c r="L25" i="2"/>
  <c r="M25" i="2"/>
  <c r="N25" i="2"/>
  <c r="O25" i="2"/>
  <c r="B26" i="2"/>
  <c r="C26" i="2"/>
  <c r="D26" i="2"/>
  <c r="E26" i="2"/>
  <c r="G26" i="2"/>
  <c r="H26" i="2"/>
  <c r="I26" i="2"/>
  <c r="J26" i="2"/>
  <c r="L26" i="2"/>
  <c r="M26" i="2"/>
  <c r="N26" i="2"/>
  <c r="O26" i="2"/>
  <c r="B27" i="2"/>
  <c r="C27" i="2"/>
  <c r="D27" i="2"/>
  <c r="E27" i="2"/>
  <c r="G27" i="2"/>
  <c r="H27" i="2"/>
  <c r="I27" i="2"/>
  <c r="J27" i="2"/>
  <c r="L27" i="2"/>
  <c r="M27" i="2"/>
  <c r="N27" i="2"/>
  <c r="O27" i="2"/>
  <c r="B28" i="2"/>
  <c r="C28" i="2"/>
  <c r="D28" i="2"/>
  <c r="E28" i="2"/>
  <c r="G28" i="2"/>
  <c r="H28" i="2"/>
  <c r="I28" i="2"/>
  <c r="J28" i="2"/>
  <c r="L28" i="2"/>
  <c r="M28" i="2"/>
  <c r="N28" i="2"/>
  <c r="O28" i="2"/>
  <c r="B29" i="2"/>
  <c r="C29" i="2"/>
  <c r="D29" i="2"/>
  <c r="E29" i="2"/>
  <c r="G29" i="2"/>
  <c r="H29" i="2"/>
  <c r="I29" i="2"/>
  <c r="J29" i="2"/>
  <c r="L29" i="2"/>
  <c r="M29" i="2"/>
  <c r="N29" i="2"/>
  <c r="O29" i="2"/>
  <c r="B30" i="2"/>
  <c r="C30" i="2"/>
  <c r="D30" i="2"/>
  <c r="E30" i="2"/>
  <c r="G30" i="2"/>
  <c r="H30" i="2"/>
  <c r="I30" i="2"/>
  <c r="J30" i="2"/>
  <c r="L30" i="2"/>
  <c r="M30" i="2"/>
  <c r="N30" i="2"/>
  <c r="O30" i="2"/>
  <c r="B31" i="2"/>
  <c r="C31" i="2"/>
  <c r="D31" i="2"/>
  <c r="E31" i="2"/>
  <c r="G31" i="2"/>
  <c r="H31" i="2"/>
  <c r="I31" i="2"/>
  <c r="J31" i="2"/>
  <c r="L31" i="2"/>
  <c r="M31" i="2"/>
  <c r="N31" i="2"/>
  <c r="O31" i="2"/>
  <c r="B32" i="2"/>
  <c r="C32" i="2"/>
  <c r="D32" i="2"/>
  <c r="E32" i="2"/>
  <c r="G32" i="2"/>
  <c r="H32" i="2"/>
  <c r="I32" i="2"/>
  <c r="J32" i="2"/>
  <c r="L32" i="2"/>
  <c r="M32" i="2"/>
  <c r="N32" i="2"/>
  <c r="O32" i="2"/>
  <c r="B33" i="2"/>
  <c r="C33" i="2"/>
  <c r="D33" i="2"/>
  <c r="E33" i="2"/>
  <c r="G33" i="2"/>
  <c r="H33" i="2"/>
  <c r="I33" i="2"/>
  <c r="J33" i="2"/>
  <c r="L33" i="2"/>
  <c r="M33" i="2"/>
  <c r="N33" i="2"/>
  <c r="O33" i="2"/>
  <c r="B34" i="2"/>
  <c r="C34" i="2"/>
  <c r="D34" i="2"/>
  <c r="E34" i="2"/>
  <c r="G34" i="2"/>
  <c r="H34" i="2"/>
  <c r="I34" i="2"/>
  <c r="J34" i="2"/>
  <c r="L34" i="2"/>
  <c r="M34" i="2"/>
  <c r="N34" i="2"/>
  <c r="O34" i="2"/>
  <c r="B35" i="2"/>
  <c r="C35" i="2"/>
  <c r="D35" i="2"/>
  <c r="E35" i="2"/>
  <c r="G35" i="2"/>
  <c r="H35" i="2"/>
  <c r="I35" i="2"/>
  <c r="J35" i="2"/>
  <c r="L35" i="2"/>
  <c r="M35" i="2"/>
  <c r="N35" i="2"/>
  <c r="O35" i="2"/>
  <c r="B36" i="2"/>
  <c r="C36" i="2"/>
  <c r="D36" i="2"/>
  <c r="E36" i="2"/>
  <c r="G36" i="2"/>
  <c r="H36" i="2"/>
  <c r="I36" i="2"/>
  <c r="J36" i="2"/>
  <c r="L36" i="2"/>
  <c r="M36" i="2"/>
  <c r="N36" i="2"/>
  <c r="O36" i="2"/>
  <c r="B37" i="2"/>
  <c r="C37" i="2"/>
  <c r="D37" i="2"/>
  <c r="E37" i="2"/>
  <c r="G37" i="2"/>
  <c r="H37" i="2"/>
  <c r="I37" i="2"/>
  <c r="J37" i="2"/>
  <c r="L37" i="2"/>
  <c r="M37" i="2"/>
  <c r="N37" i="2"/>
  <c r="O37" i="2"/>
  <c r="B38" i="2"/>
  <c r="C38" i="2"/>
  <c r="D38" i="2"/>
  <c r="E38" i="2"/>
  <c r="G38" i="2"/>
  <c r="H38" i="2"/>
  <c r="I38" i="2"/>
  <c r="J38" i="2"/>
  <c r="L38" i="2"/>
  <c r="M38" i="2"/>
  <c r="N38" i="2"/>
  <c r="O38" i="2"/>
  <c r="B39" i="2"/>
  <c r="C39" i="2"/>
  <c r="D39" i="2"/>
  <c r="E39" i="2"/>
  <c r="G39" i="2"/>
  <c r="H39" i="2"/>
  <c r="I39" i="2"/>
  <c r="J39" i="2"/>
  <c r="L39" i="2"/>
  <c r="M39" i="2"/>
  <c r="N39" i="2"/>
  <c r="O39" i="2"/>
  <c r="B40" i="2"/>
  <c r="C40" i="2"/>
  <c r="D40" i="2"/>
  <c r="E40" i="2"/>
  <c r="G40" i="2"/>
  <c r="H40" i="2"/>
  <c r="I40" i="2"/>
  <c r="J40" i="2"/>
  <c r="L40" i="2"/>
  <c r="M40" i="2"/>
  <c r="N40" i="2"/>
  <c r="O40" i="2"/>
  <c r="B41" i="2"/>
  <c r="C41" i="2"/>
  <c r="D41" i="2"/>
  <c r="E41" i="2"/>
  <c r="G41" i="2"/>
  <c r="H41" i="2"/>
  <c r="I41" i="2"/>
  <c r="J41" i="2"/>
  <c r="L41" i="2"/>
  <c r="M41" i="2"/>
  <c r="N41" i="2"/>
  <c r="O41" i="2"/>
  <c r="B42" i="2"/>
  <c r="C42" i="2"/>
  <c r="D42" i="2"/>
  <c r="E42" i="2"/>
  <c r="G42" i="2"/>
  <c r="H42" i="2"/>
  <c r="I42" i="2"/>
  <c r="J42" i="2"/>
  <c r="L42" i="2"/>
  <c r="M42" i="2"/>
  <c r="N42" i="2"/>
  <c r="O42" i="2"/>
  <c r="B43" i="2"/>
  <c r="C43" i="2"/>
  <c r="D43" i="2"/>
  <c r="E43" i="2"/>
  <c r="G43" i="2"/>
  <c r="H43" i="2"/>
  <c r="I43" i="2"/>
  <c r="J43" i="2"/>
  <c r="L43" i="2"/>
  <c r="M43" i="2"/>
  <c r="N43" i="2"/>
  <c r="O43" i="2"/>
  <c r="B44" i="2"/>
  <c r="C44" i="2"/>
  <c r="D44" i="2"/>
  <c r="E44" i="2"/>
  <c r="G44" i="2"/>
  <c r="H44" i="2"/>
  <c r="I44" i="2"/>
  <c r="J44" i="2"/>
  <c r="L44" i="2"/>
  <c r="M44" i="2"/>
  <c r="N44" i="2"/>
  <c r="O44" i="2"/>
  <c r="B45" i="2"/>
  <c r="C45" i="2"/>
  <c r="D45" i="2"/>
  <c r="E45" i="2"/>
  <c r="G45" i="2"/>
  <c r="H45" i="2"/>
  <c r="I45" i="2"/>
  <c r="J45" i="2"/>
  <c r="L45" i="2"/>
  <c r="M45" i="2"/>
  <c r="N45" i="2"/>
  <c r="O45" i="2"/>
  <c r="B46" i="2"/>
  <c r="C46" i="2"/>
  <c r="D46" i="2"/>
  <c r="E46" i="2"/>
  <c r="G46" i="2"/>
  <c r="H46" i="2"/>
  <c r="I46" i="2"/>
  <c r="J46" i="2"/>
  <c r="L46" i="2"/>
  <c r="M46" i="2"/>
  <c r="N46" i="2"/>
  <c r="O46" i="2"/>
  <c r="B47" i="2"/>
  <c r="C47" i="2"/>
  <c r="D47" i="2"/>
  <c r="E47" i="2"/>
  <c r="G47" i="2"/>
  <c r="H47" i="2"/>
  <c r="I47" i="2"/>
  <c r="J47" i="2"/>
  <c r="L47" i="2"/>
  <c r="M47" i="2"/>
  <c r="N47" i="2"/>
  <c r="O47" i="2"/>
  <c r="B48" i="2"/>
  <c r="C48" i="2"/>
  <c r="D48" i="2"/>
  <c r="E48" i="2"/>
  <c r="G48" i="2"/>
  <c r="H48" i="2"/>
  <c r="I48" i="2"/>
  <c r="J48" i="2"/>
  <c r="L48" i="2"/>
  <c r="M48" i="2"/>
  <c r="N48" i="2"/>
  <c r="O48" i="2"/>
  <c r="B49" i="2"/>
  <c r="C49" i="2"/>
  <c r="D49" i="2"/>
  <c r="E49" i="2"/>
  <c r="G49" i="2"/>
  <c r="H49" i="2"/>
  <c r="I49" i="2"/>
  <c r="J49" i="2"/>
  <c r="L49" i="2"/>
  <c r="M49" i="2"/>
  <c r="N49" i="2"/>
  <c r="O49" i="2"/>
  <c r="B50" i="2"/>
  <c r="C50" i="2"/>
  <c r="D50" i="2"/>
  <c r="E50" i="2"/>
  <c r="G50" i="2"/>
  <c r="H50" i="2"/>
  <c r="I50" i="2"/>
  <c r="J50" i="2"/>
  <c r="L50" i="2"/>
  <c r="M50" i="2"/>
  <c r="N50" i="2"/>
  <c r="O50" i="2"/>
  <c r="B51" i="2"/>
  <c r="C51" i="2"/>
  <c r="D51" i="2"/>
  <c r="E51" i="2"/>
  <c r="G51" i="2"/>
  <c r="H51" i="2"/>
  <c r="I51" i="2"/>
  <c r="J51" i="2"/>
  <c r="L51" i="2"/>
  <c r="M51" i="2"/>
  <c r="N51" i="2"/>
  <c r="O51" i="2"/>
  <c r="B52" i="2"/>
  <c r="C52" i="2"/>
  <c r="D52" i="2"/>
  <c r="E52" i="2"/>
  <c r="G52" i="2"/>
  <c r="H52" i="2"/>
  <c r="I52" i="2"/>
  <c r="J52" i="2"/>
  <c r="L52" i="2"/>
  <c r="M52" i="2"/>
  <c r="N52" i="2"/>
  <c r="O52" i="2"/>
  <c r="B53" i="2"/>
  <c r="C53" i="2"/>
  <c r="D53" i="2"/>
  <c r="E53" i="2"/>
  <c r="G53" i="2"/>
  <c r="H53" i="2"/>
  <c r="I53" i="2"/>
  <c r="J53" i="2"/>
  <c r="L53" i="2"/>
  <c r="M53" i="2"/>
  <c r="N53" i="2"/>
  <c r="O53" i="2"/>
  <c r="B54" i="2"/>
  <c r="C54" i="2"/>
  <c r="D54" i="2"/>
  <c r="E54" i="2"/>
  <c r="G54" i="2"/>
  <c r="H54" i="2"/>
  <c r="I54" i="2"/>
  <c r="J54" i="2"/>
  <c r="L54" i="2"/>
  <c r="M54" i="2"/>
  <c r="N54" i="2"/>
  <c r="O54" i="2"/>
  <c r="B55" i="2"/>
  <c r="C55" i="2"/>
  <c r="D55" i="2"/>
  <c r="E55" i="2"/>
  <c r="G55" i="2"/>
  <c r="H55" i="2"/>
  <c r="I55" i="2"/>
  <c r="J55" i="2"/>
  <c r="L55" i="2"/>
  <c r="M55" i="2"/>
  <c r="N55" i="2"/>
  <c r="O55" i="2"/>
  <c r="B56" i="2"/>
  <c r="C56" i="2"/>
  <c r="D56" i="2"/>
  <c r="E56" i="2"/>
  <c r="G56" i="2"/>
  <c r="H56" i="2"/>
  <c r="I56" i="2"/>
  <c r="J56" i="2"/>
  <c r="L56" i="2"/>
  <c r="M56" i="2"/>
  <c r="N56" i="2"/>
  <c r="O56" i="2"/>
  <c r="B57" i="2"/>
  <c r="C57" i="2"/>
  <c r="D57" i="2"/>
  <c r="E57" i="2"/>
  <c r="G57" i="2"/>
  <c r="H57" i="2"/>
  <c r="I57" i="2"/>
  <c r="J57" i="2"/>
  <c r="L57" i="2"/>
  <c r="M57" i="2"/>
  <c r="N57" i="2"/>
  <c r="O57" i="2"/>
  <c r="B58" i="2"/>
  <c r="C58" i="2"/>
  <c r="D58" i="2"/>
  <c r="E58" i="2"/>
  <c r="G58" i="2"/>
  <c r="H58" i="2"/>
  <c r="I58" i="2"/>
  <c r="J58" i="2"/>
  <c r="L58" i="2"/>
  <c r="M58" i="2"/>
  <c r="N58" i="2"/>
  <c r="O58" i="2"/>
  <c r="B59" i="2"/>
  <c r="C59" i="2"/>
  <c r="D59" i="2"/>
  <c r="E59" i="2"/>
  <c r="G59" i="2"/>
  <c r="H59" i="2"/>
  <c r="I59" i="2"/>
  <c r="J59" i="2"/>
  <c r="L59" i="2"/>
  <c r="M59" i="2"/>
  <c r="N59" i="2"/>
  <c r="O59" i="2"/>
  <c r="B60" i="2"/>
  <c r="C60" i="2"/>
  <c r="D60" i="2"/>
  <c r="E60" i="2"/>
  <c r="G60" i="2"/>
  <c r="H60" i="2"/>
  <c r="I60" i="2"/>
  <c r="J60" i="2"/>
  <c r="L60" i="2"/>
  <c r="M60" i="2"/>
  <c r="N60" i="2"/>
  <c r="O60" i="2"/>
  <c r="B61" i="2"/>
  <c r="C61" i="2"/>
  <c r="D61" i="2"/>
  <c r="E61" i="2"/>
  <c r="G61" i="2"/>
  <c r="H61" i="2"/>
  <c r="I61" i="2"/>
  <c r="J61" i="2"/>
  <c r="L61" i="2"/>
  <c r="M61" i="2"/>
  <c r="N61" i="2"/>
  <c r="O61" i="2"/>
  <c r="B62" i="2"/>
  <c r="C62" i="2"/>
  <c r="D62" i="2"/>
  <c r="E62" i="2"/>
  <c r="G62" i="2"/>
  <c r="H62" i="2"/>
  <c r="I62" i="2"/>
  <c r="J62" i="2"/>
  <c r="L62" i="2"/>
  <c r="M62" i="2"/>
  <c r="N62" i="2"/>
  <c r="O62" i="2"/>
  <c r="B63" i="2"/>
  <c r="C63" i="2"/>
  <c r="D63" i="2"/>
  <c r="E63" i="2"/>
  <c r="G63" i="2"/>
  <c r="H63" i="2"/>
  <c r="I63" i="2"/>
  <c r="J63" i="2"/>
  <c r="L63" i="2"/>
  <c r="M63" i="2"/>
  <c r="N63" i="2"/>
  <c r="O63" i="2"/>
  <c r="B64" i="2"/>
  <c r="C64" i="2"/>
  <c r="D64" i="2"/>
  <c r="E64" i="2"/>
  <c r="G64" i="2"/>
  <c r="H64" i="2"/>
  <c r="I64" i="2"/>
  <c r="J64" i="2"/>
  <c r="L64" i="2"/>
  <c r="M64" i="2"/>
  <c r="N64" i="2"/>
  <c r="O64" i="2"/>
  <c r="B65" i="2"/>
  <c r="C65" i="2"/>
  <c r="D65" i="2"/>
  <c r="E65" i="2"/>
  <c r="G65" i="2"/>
  <c r="H65" i="2"/>
  <c r="I65" i="2"/>
  <c r="J65" i="2"/>
  <c r="L65" i="2"/>
  <c r="M65" i="2"/>
  <c r="N65" i="2"/>
  <c r="O65" i="2"/>
  <c r="B66" i="2"/>
  <c r="C66" i="2"/>
  <c r="D66" i="2"/>
  <c r="E66" i="2"/>
  <c r="G66" i="2"/>
  <c r="H66" i="2"/>
  <c r="I66" i="2"/>
  <c r="J66" i="2"/>
  <c r="L66" i="2"/>
  <c r="M66" i="2"/>
  <c r="N66" i="2"/>
  <c r="O66" i="2"/>
  <c r="B67" i="2"/>
  <c r="C67" i="2"/>
  <c r="D67" i="2"/>
  <c r="E67" i="2"/>
  <c r="G67" i="2"/>
  <c r="H67" i="2"/>
  <c r="I67" i="2"/>
  <c r="J67" i="2"/>
  <c r="L67" i="2"/>
  <c r="M67" i="2"/>
  <c r="N67" i="2"/>
  <c r="O67" i="2"/>
  <c r="B68" i="2"/>
  <c r="C68" i="2"/>
  <c r="D68" i="2"/>
  <c r="E68" i="2"/>
  <c r="G68" i="2"/>
  <c r="H68" i="2"/>
  <c r="I68" i="2"/>
  <c r="J68" i="2"/>
  <c r="L68" i="2"/>
  <c r="M68" i="2"/>
  <c r="N68" i="2"/>
  <c r="O68" i="2"/>
  <c r="B69" i="2"/>
  <c r="C69" i="2"/>
  <c r="D69" i="2"/>
  <c r="E69" i="2"/>
  <c r="G69" i="2"/>
  <c r="H69" i="2"/>
  <c r="I69" i="2"/>
  <c r="J69" i="2"/>
  <c r="L69" i="2"/>
  <c r="M69" i="2"/>
  <c r="N69" i="2"/>
  <c r="O69" i="2"/>
  <c r="B70" i="2"/>
  <c r="C70" i="2"/>
  <c r="D70" i="2"/>
  <c r="E70" i="2"/>
  <c r="G70" i="2"/>
  <c r="H70" i="2"/>
  <c r="I70" i="2"/>
  <c r="J70" i="2"/>
  <c r="L70" i="2"/>
  <c r="M70" i="2"/>
  <c r="N70" i="2"/>
  <c r="O70" i="2"/>
  <c r="B71" i="2"/>
  <c r="C71" i="2"/>
  <c r="D71" i="2"/>
  <c r="E71" i="2"/>
  <c r="G71" i="2"/>
  <c r="H71" i="2"/>
  <c r="I71" i="2"/>
  <c r="J71" i="2"/>
  <c r="L71" i="2"/>
  <c r="M71" i="2"/>
  <c r="N71" i="2"/>
  <c r="O71" i="2"/>
  <c r="B72" i="2"/>
  <c r="C72" i="2"/>
  <c r="D72" i="2"/>
  <c r="E72" i="2"/>
  <c r="G72" i="2"/>
  <c r="H72" i="2"/>
  <c r="I72" i="2"/>
  <c r="J72" i="2"/>
  <c r="L72" i="2"/>
  <c r="M72" i="2"/>
  <c r="N72" i="2"/>
  <c r="O72" i="2"/>
  <c r="B73" i="2"/>
  <c r="C73" i="2"/>
  <c r="D73" i="2"/>
  <c r="E73" i="2"/>
  <c r="G73" i="2"/>
  <c r="H73" i="2"/>
  <c r="I73" i="2"/>
  <c r="J73" i="2"/>
  <c r="L73" i="2"/>
  <c r="M73" i="2"/>
  <c r="N73" i="2"/>
  <c r="O73" i="2"/>
  <c r="B74" i="2"/>
  <c r="C74" i="2"/>
  <c r="D74" i="2"/>
  <c r="E74" i="2"/>
  <c r="G74" i="2"/>
  <c r="H74" i="2"/>
  <c r="I74" i="2"/>
  <c r="J74" i="2"/>
  <c r="L74" i="2"/>
  <c r="M74" i="2"/>
  <c r="N74" i="2"/>
  <c r="O74" i="2"/>
  <c r="B75" i="2"/>
  <c r="C75" i="2"/>
  <c r="D75" i="2"/>
  <c r="E75" i="2"/>
  <c r="G75" i="2"/>
  <c r="H75" i="2"/>
  <c r="I75" i="2"/>
  <c r="J75" i="2"/>
  <c r="L75" i="2"/>
  <c r="M75" i="2"/>
  <c r="N75" i="2"/>
  <c r="O75" i="2"/>
  <c r="B76" i="2"/>
  <c r="C76" i="2"/>
  <c r="D76" i="2"/>
  <c r="E76" i="2"/>
  <c r="G76" i="2"/>
  <c r="H76" i="2"/>
  <c r="I76" i="2"/>
  <c r="J76" i="2"/>
  <c r="L76" i="2"/>
  <c r="M76" i="2"/>
  <c r="N76" i="2"/>
  <c r="O76" i="2"/>
  <c r="B77" i="2"/>
  <c r="C77" i="2"/>
  <c r="D77" i="2"/>
  <c r="E77" i="2"/>
  <c r="G77" i="2"/>
  <c r="H77" i="2"/>
  <c r="I77" i="2"/>
  <c r="J77" i="2"/>
  <c r="L77" i="2"/>
  <c r="M77" i="2"/>
  <c r="N77" i="2"/>
  <c r="O77" i="2"/>
  <c r="B78" i="2"/>
  <c r="C78" i="2"/>
  <c r="D78" i="2"/>
  <c r="E78" i="2"/>
  <c r="G78" i="2"/>
  <c r="H78" i="2"/>
  <c r="I78" i="2"/>
  <c r="J78" i="2"/>
  <c r="L78" i="2"/>
  <c r="M78" i="2"/>
  <c r="N78" i="2"/>
  <c r="O78" i="2"/>
  <c r="B79" i="2"/>
  <c r="C79" i="2"/>
  <c r="D79" i="2"/>
  <c r="E79" i="2"/>
  <c r="G79" i="2"/>
  <c r="H79" i="2"/>
  <c r="I79" i="2"/>
  <c r="J79" i="2"/>
  <c r="L79" i="2"/>
  <c r="M79" i="2"/>
  <c r="N79" i="2"/>
  <c r="O79" i="2"/>
  <c r="B80" i="2"/>
  <c r="C80" i="2"/>
  <c r="D80" i="2"/>
  <c r="E80" i="2"/>
  <c r="G80" i="2"/>
  <c r="H80" i="2"/>
  <c r="I80" i="2"/>
  <c r="J80" i="2"/>
  <c r="L80" i="2"/>
  <c r="M80" i="2"/>
  <c r="N80" i="2"/>
  <c r="O80" i="2"/>
  <c r="B81" i="2"/>
  <c r="C81" i="2"/>
  <c r="D81" i="2"/>
  <c r="E81" i="2"/>
  <c r="G81" i="2"/>
  <c r="H81" i="2"/>
  <c r="I81" i="2"/>
  <c r="J81" i="2"/>
  <c r="L81" i="2"/>
  <c r="M81" i="2"/>
  <c r="N81" i="2"/>
  <c r="O81" i="2"/>
  <c r="B82" i="2"/>
  <c r="C82" i="2"/>
  <c r="D82" i="2"/>
  <c r="E82" i="2"/>
  <c r="G82" i="2"/>
  <c r="H82" i="2"/>
  <c r="I82" i="2"/>
  <c r="J82" i="2"/>
  <c r="L82" i="2"/>
  <c r="M82" i="2"/>
  <c r="N82" i="2"/>
  <c r="O82" i="2"/>
  <c r="B83" i="2"/>
  <c r="C83" i="2"/>
  <c r="D83" i="2"/>
  <c r="E83" i="2"/>
  <c r="G83" i="2"/>
  <c r="H83" i="2"/>
  <c r="I83" i="2"/>
  <c r="J83" i="2"/>
  <c r="L83" i="2"/>
  <c r="M83" i="2"/>
  <c r="N83" i="2"/>
  <c r="O83" i="2"/>
  <c r="B84" i="2"/>
  <c r="C84" i="2"/>
  <c r="D84" i="2"/>
  <c r="E84" i="2"/>
  <c r="G84" i="2"/>
  <c r="H84" i="2"/>
  <c r="I84" i="2"/>
  <c r="J84" i="2"/>
  <c r="L84" i="2"/>
  <c r="M84" i="2"/>
  <c r="N84" i="2"/>
  <c r="O84" i="2"/>
  <c r="B85" i="2"/>
  <c r="C85" i="2"/>
  <c r="D85" i="2"/>
  <c r="E85" i="2"/>
  <c r="G85" i="2"/>
  <c r="H85" i="2"/>
  <c r="I85" i="2"/>
  <c r="J85" i="2"/>
  <c r="L85" i="2"/>
  <c r="M85" i="2"/>
  <c r="N85" i="2"/>
  <c r="O85" i="2"/>
  <c r="B86" i="2"/>
  <c r="C86" i="2"/>
  <c r="D86" i="2"/>
  <c r="E86" i="2"/>
  <c r="G86" i="2"/>
  <c r="H86" i="2"/>
  <c r="I86" i="2"/>
  <c r="J86" i="2"/>
  <c r="L86" i="2"/>
  <c r="M86" i="2"/>
  <c r="N86" i="2"/>
  <c r="O86" i="2"/>
  <c r="B87" i="2"/>
  <c r="C87" i="2"/>
  <c r="D87" i="2"/>
  <c r="E87" i="2"/>
  <c r="G87" i="2"/>
  <c r="H87" i="2"/>
  <c r="I87" i="2"/>
  <c r="J87" i="2"/>
  <c r="L87" i="2"/>
  <c r="M87" i="2"/>
  <c r="N87" i="2"/>
  <c r="O87" i="2"/>
  <c r="B88" i="2"/>
  <c r="C88" i="2"/>
  <c r="D88" i="2"/>
  <c r="E88" i="2"/>
  <c r="G88" i="2"/>
  <c r="H88" i="2"/>
  <c r="I88" i="2"/>
  <c r="J88" i="2"/>
  <c r="L88" i="2"/>
  <c r="M88" i="2"/>
  <c r="N88" i="2"/>
  <c r="O88" i="2"/>
  <c r="B89" i="2"/>
  <c r="C89" i="2"/>
  <c r="D89" i="2"/>
  <c r="E89" i="2"/>
  <c r="G89" i="2"/>
  <c r="H89" i="2"/>
  <c r="I89" i="2"/>
  <c r="J89" i="2"/>
  <c r="L89" i="2"/>
  <c r="M89" i="2"/>
  <c r="N89" i="2"/>
  <c r="O89" i="2"/>
  <c r="B90" i="2"/>
  <c r="C90" i="2"/>
  <c r="D90" i="2"/>
  <c r="E90" i="2"/>
  <c r="G90" i="2"/>
  <c r="H90" i="2"/>
  <c r="I90" i="2"/>
  <c r="J90" i="2"/>
  <c r="L90" i="2"/>
  <c r="M90" i="2"/>
  <c r="N90" i="2"/>
  <c r="O90" i="2"/>
  <c r="B91" i="2"/>
  <c r="C91" i="2"/>
  <c r="D91" i="2"/>
  <c r="E91" i="2"/>
  <c r="G91" i="2"/>
  <c r="H91" i="2"/>
  <c r="I91" i="2"/>
  <c r="J91" i="2"/>
  <c r="L91" i="2"/>
  <c r="M91" i="2"/>
  <c r="N91" i="2"/>
  <c r="O91" i="2"/>
  <c r="B92" i="2"/>
  <c r="C92" i="2"/>
  <c r="D92" i="2"/>
  <c r="E92" i="2"/>
  <c r="G92" i="2"/>
  <c r="H92" i="2"/>
  <c r="I92" i="2"/>
  <c r="J92" i="2"/>
  <c r="L92" i="2"/>
  <c r="M92" i="2"/>
  <c r="N92" i="2"/>
  <c r="O92" i="2"/>
  <c r="B93" i="2"/>
  <c r="C93" i="2"/>
  <c r="D93" i="2"/>
  <c r="E93" i="2"/>
  <c r="G93" i="2"/>
  <c r="H93" i="2"/>
  <c r="I93" i="2"/>
  <c r="J93" i="2"/>
  <c r="L93" i="2"/>
  <c r="M93" i="2"/>
  <c r="N93" i="2"/>
  <c r="O93" i="2"/>
  <c r="B94" i="2"/>
  <c r="C94" i="2"/>
  <c r="D94" i="2"/>
  <c r="E94" i="2"/>
  <c r="G94" i="2"/>
  <c r="H94" i="2"/>
  <c r="I94" i="2"/>
  <c r="J94" i="2"/>
  <c r="L94" i="2"/>
  <c r="M94" i="2"/>
  <c r="N94" i="2"/>
  <c r="O94" i="2"/>
  <c r="B95" i="2"/>
  <c r="C95" i="2"/>
  <c r="D95" i="2"/>
  <c r="E95" i="2"/>
  <c r="G95" i="2"/>
  <c r="H95" i="2"/>
  <c r="I95" i="2"/>
  <c r="J95" i="2"/>
  <c r="L95" i="2"/>
  <c r="M95" i="2"/>
  <c r="N95" i="2"/>
  <c r="O95" i="2"/>
  <c r="B96" i="2"/>
  <c r="C96" i="2"/>
  <c r="D96" i="2"/>
  <c r="E96" i="2"/>
  <c r="G96" i="2"/>
  <c r="H96" i="2"/>
  <c r="I96" i="2"/>
  <c r="J96" i="2"/>
  <c r="L96" i="2"/>
  <c r="M96" i="2"/>
  <c r="N96" i="2"/>
  <c r="O96" i="2"/>
  <c r="B97" i="2"/>
  <c r="C97" i="2"/>
  <c r="D97" i="2"/>
  <c r="E97" i="2"/>
  <c r="G97" i="2"/>
  <c r="H97" i="2"/>
  <c r="I97" i="2"/>
  <c r="J97" i="2"/>
  <c r="L97" i="2"/>
  <c r="M97" i="2"/>
  <c r="N97" i="2"/>
  <c r="O97" i="2"/>
  <c r="B98" i="2"/>
  <c r="C98" i="2"/>
  <c r="D98" i="2"/>
  <c r="E98" i="2"/>
  <c r="G98" i="2"/>
  <c r="H98" i="2"/>
  <c r="I98" i="2"/>
  <c r="J98" i="2"/>
  <c r="L98" i="2"/>
  <c r="M98" i="2"/>
  <c r="N98" i="2"/>
  <c r="O98" i="2"/>
  <c r="B99" i="2"/>
  <c r="C99" i="2"/>
  <c r="D99" i="2"/>
  <c r="E99" i="2"/>
  <c r="G99" i="2"/>
  <c r="H99" i="2"/>
  <c r="I99" i="2"/>
  <c r="J99" i="2"/>
  <c r="L99" i="2"/>
  <c r="M99" i="2"/>
  <c r="N99" i="2"/>
  <c r="O99" i="2"/>
  <c r="B100" i="2"/>
  <c r="C100" i="2"/>
  <c r="D100" i="2"/>
  <c r="E100" i="2"/>
  <c r="G100" i="2"/>
  <c r="H100" i="2"/>
  <c r="I100" i="2"/>
  <c r="J100" i="2"/>
  <c r="L100" i="2"/>
  <c r="M100" i="2"/>
  <c r="N100" i="2"/>
  <c r="O100" i="2"/>
  <c r="B101" i="2"/>
  <c r="C101" i="2"/>
  <c r="D101" i="2"/>
  <c r="E101" i="2"/>
  <c r="G101" i="2"/>
  <c r="H101" i="2"/>
  <c r="I101" i="2"/>
  <c r="J101" i="2"/>
  <c r="L101" i="2"/>
  <c r="M101" i="2"/>
  <c r="N101" i="2"/>
  <c r="O101" i="2"/>
  <c r="B102" i="2"/>
  <c r="C102" i="2"/>
  <c r="D102" i="2"/>
  <c r="E102" i="2"/>
  <c r="G102" i="2"/>
  <c r="H102" i="2"/>
  <c r="I102" i="2"/>
  <c r="J102" i="2"/>
  <c r="L102" i="2"/>
  <c r="M102" i="2"/>
  <c r="N102" i="2"/>
  <c r="O102" i="2"/>
  <c r="B103" i="2"/>
  <c r="C103" i="2"/>
  <c r="D103" i="2"/>
  <c r="E103" i="2"/>
  <c r="G103" i="2"/>
  <c r="H103" i="2"/>
  <c r="I103" i="2"/>
  <c r="J103" i="2"/>
  <c r="L103" i="2"/>
  <c r="M103" i="2"/>
  <c r="N103" i="2"/>
  <c r="O103" i="2"/>
  <c r="B104" i="2"/>
  <c r="C104" i="2"/>
  <c r="D104" i="2"/>
  <c r="E104" i="2"/>
  <c r="G104" i="2"/>
  <c r="H104" i="2"/>
  <c r="I104" i="2"/>
  <c r="J104" i="2"/>
  <c r="L104" i="2"/>
  <c r="M104" i="2"/>
  <c r="N104" i="2"/>
  <c r="O104" i="2"/>
</calcChain>
</file>

<file path=xl/sharedStrings.xml><?xml version="1.0" encoding="utf-8"?>
<sst xmlns="http://schemas.openxmlformats.org/spreadsheetml/2006/main" count="118" uniqueCount="109">
  <si>
    <t>TOTALS</t>
  </si>
  <si>
    <t>Yancey</t>
  </si>
  <si>
    <t>Yadkin</t>
  </si>
  <si>
    <t>Wilson</t>
  </si>
  <si>
    <t>Wilkes</t>
  </si>
  <si>
    <t>Wayne</t>
  </si>
  <si>
    <t>Watauga</t>
  </si>
  <si>
    <t>Washington</t>
  </si>
  <si>
    <t>Warren</t>
  </si>
  <si>
    <t>Wake</t>
  </si>
  <si>
    <t>Vance</t>
  </si>
  <si>
    <t>Union</t>
  </si>
  <si>
    <t>Tyrrell</t>
  </si>
  <si>
    <t>Transylvania</t>
  </si>
  <si>
    <t>Swain</t>
  </si>
  <si>
    <t>Surry</t>
  </si>
  <si>
    <t>Stokes</t>
  </si>
  <si>
    <t>Stanly</t>
  </si>
  <si>
    <t>Scotland</t>
  </si>
  <si>
    <t>Sampson</t>
  </si>
  <si>
    <t>Rutherford</t>
  </si>
  <si>
    <t>Rowan</t>
  </si>
  <si>
    <t>Rockingham</t>
  </si>
  <si>
    <t>Robeson</t>
  </si>
  <si>
    <t>Richmond</t>
  </si>
  <si>
    <t>Randolph</t>
  </si>
  <si>
    <t>Polk</t>
  </si>
  <si>
    <t>Pitt</t>
  </si>
  <si>
    <t>Person</t>
  </si>
  <si>
    <t>Perquimans</t>
  </si>
  <si>
    <t>Pender</t>
  </si>
  <si>
    <t>Pasquotank</t>
  </si>
  <si>
    <t>Pamlico</t>
  </si>
  <si>
    <t>Orange</t>
  </si>
  <si>
    <t>Onslow</t>
  </si>
  <si>
    <t>Northampton</t>
  </si>
  <si>
    <t>New Hanover</t>
  </si>
  <si>
    <t>Nash</t>
  </si>
  <si>
    <t>Moore</t>
  </si>
  <si>
    <t>Montgomery</t>
  </si>
  <si>
    <t>Mitchell</t>
  </si>
  <si>
    <t>Mecklenburg</t>
  </si>
  <si>
    <t>McDowell</t>
  </si>
  <si>
    <t>Martin</t>
  </si>
  <si>
    <t>Madison</t>
  </si>
  <si>
    <t>Macon</t>
  </si>
  <si>
    <t>Lincoln</t>
  </si>
  <si>
    <t>Lenoir</t>
  </si>
  <si>
    <t>Lee</t>
  </si>
  <si>
    <t>Jones</t>
  </si>
  <si>
    <t>Johnston</t>
  </si>
  <si>
    <t>Jackson</t>
  </si>
  <si>
    <t>Iredell</t>
  </si>
  <si>
    <t>Hyde</t>
  </si>
  <si>
    <t>Hoke</t>
  </si>
  <si>
    <t>Hertford</t>
  </si>
  <si>
    <t>Henderson</t>
  </si>
  <si>
    <t>Haywood</t>
  </si>
  <si>
    <t>Harnett</t>
  </si>
  <si>
    <t>Halifax</t>
  </si>
  <si>
    <t>Guilford</t>
  </si>
  <si>
    <t>Greene</t>
  </si>
  <si>
    <t>Granville</t>
  </si>
  <si>
    <t>Graham</t>
  </si>
  <si>
    <t>Gates</t>
  </si>
  <si>
    <t>Gaston</t>
  </si>
  <si>
    <t>Franklin</t>
  </si>
  <si>
    <t>Forsyth</t>
  </si>
  <si>
    <t>Edgecombe</t>
  </si>
  <si>
    <t>EBCI</t>
  </si>
  <si>
    <t>Durham</t>
  </si>
  <si>
    <t>Duplin</t>
  </si>
  <si>
    <t>Davie</t>
  </si>
  <si>
    <t>Davidson</t>
  </si>
  <si>
    <t>Dare</t>
  </si>
  <si>
    <t>Currituck</t>
  </si>
  <si>
    <t>Cumberland</t>
  </si>
  <si>
    <t>Craven</t>
  </si>
  <si>
    <t>Columbus</t>
  </si>
  <si>
    <t>Cleveland</t>
  </si>
  <si>
    <t>Clay</t>
  </si>
  <si>
    <t>Chowan</t>
  </si>
  <si>
    <t>Cherokee</t>
  </si>
  <si>
    <t>Chatham</t>
  </si>
  <si>
    <t>Catawba</t>
  </si>
  <si>
    <t>Caswell</t>
  </si>
  <si>
    <t>Carteret</t>
  </si>
  <si>
    <t>Camden</t>
  </si>
  <si>
    <t>Caldwell</t>
  </si>
  <si>
    <t>Cabarrus</t>
  </si>
  <si>
    <t>Burke</t>
  </si>
  <si>
    <t>Buncombe</t>
  </si>
  <si>
    <t>Brunswick</t>
  </si>
  <si>
    <t>Bladen</t>
  </si>
  <si>
    <t>Bertie</t>
  </si>
  <si>
    <t>Beaufort</t>
  </si>
  <si>
    <t>Avery</t>
  </si>
  <si>
    <t>Ashe</t>
  </si>
  <si>
    <t>Anson</t>
  </si>
  <si>
    <t>Alleghany</t>
  </si>
  <si>
    <t>Alexander</t>
  </si>
  <si>
    <t>Alamance</t>
  </si>
  <si>
    <t>Total Disbursement</t>
  </si>
  <si>
    <t>RGP</t>
  </si>
  <si>
    <t>EMPL</t>
  </si>
  <si>
    <t xml:space="preserve">EDTAP </t>
  </si>
  <si>
    <t>COUNTIES</t>
  </si>
  <si>
    <t>Second Disbursement</t>
  </si>
  <si>
    <t>First Disbursement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</si>
</sst>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&quot;$&quot;* #,##0.0_);_(&quot;$&quot;* \(#,##0.0\);_(&quot;$&quot;* &quot;-&quot;??_);_(@_)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22"/>
      <color theme="1"/>
      <name val="Aptos Narrow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rgb="FF00B05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55">
    <xf numFmtId="0" fontId="0" fillId="0" borderId="0" xfId="0"/>
    <xf numFmtId="0" fontId="0" fillId="0" borderId="1" xfId="0" applyBorder="1"/>
    <xf numFmtId="164" fontId="2" fillId="0" borderId="2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4" fillId="2" borderId="3" xfId="2" applyFont="1" applyFill="1" applyBorder="1" applyAlignment="1">
      <alignment vertical="center"/>
    </xf>
    <xf numFmtId="164" fontId="4" fillId="0" borderId="4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164" fontId="4" fillId="0" borderId="5" xfId="2" applyNumberFormat="1" applyFont="1" applyBorder="1" applyAlignment="1">
      <alignment vertical="center"/>
    </xf>
    <xf numFmtId="164" fontId="4" fillId="0" borderId="6" xfId="2" applyNumberFormat="1" applyFont="1" applyBorder="1" applyAlignment="1">
      <alignment vertical="center"/>
    </xf>
    <xf numFmtId="0" fontId="4" fillId="0" borderId="7" xfId="2" applyFont="1" applyBorder="1" applyAlignment="1">
      <alignment vertical="center"/>
    </xf>
    <xf numFmtId="0" fontId="5" fillId="2" borderId="11" xfId="2" applyFont="1" applyFill="1" applyBorder="1"/>
    <xf numFmtId="164" fontId="5" fillId="0" borderId="12" xfId="1" applyNumberFormat="1" applyFont="1" applyBorder="1"/>
    <xf numFmtId="164" fontId="5" fillId="0" borderId="8" xfId="1" applyNumberFormat="1" applyFont="1" applyBorder="1"/>
    <xf numFmtId="164" fontId="5" fillId="0" borderId="13" xfId="1" applyNumberFormat="1" applyFont="1" applyBorder="1"/>
    <xf numFmtId="164" fontId="5" fillId="2" borderId="11" xfId="1" applyNumberFormat="1" applyFont="1" applyFill="1" applyBorder="1"/>
    <xf numFmtId="164" fontId="5" fillId="0" borderId="14" xfId="1" applyNumberFormat="1" applyFont="1" applyBorder="1"/>
    <xf numFmtId="164" fontId="5" fillId="0" borderId="15" xfId="1" applyNumberFormat="1" applyFont="1" applyBorder="1"/>
    <xf numFmtId="0" fontId="5" fillId="0" borderId="14" xfId="2" applyFont="1" applyBorder="1"/>
    <xf numFmtId="0" fontId="5" fillId="2" borderId="3" xfId="2" applyFont="1" applyFill="1" applyBorder="1"/>
    <xf numFmtId="164" fontId="5" fillId="0" borderId="19" xfId="1" applyNumberFormat="1" applyFont="1" applyBorder="1"/>
    <xf numFmtId="164" fontId="5" fillId="0" borderId="16" xfId="1" applyNumberFormat="1" applyFont="1" applyBorder="1"/>
    <xf numFmtId="164" fontId="5" fillId="0" borderId="20" xfId="1" applyNumberFormat="1" applyFont="1" applyBorder="1"/>
    <xf numFmtId="164" fontId="5" fillId="2" borderId="3" xfId="1" applyNumberFormat="1" applyFont="1" applyFill="1" applyBorder="1"/>
    <xf numFmtId="164" fontId="5" fillId="0" borderId="21" xfId="1" applyNumberFormat="1" applyFont="1" applyBorder="1"/>
    <xf numFmtId="0" fontId="5" fillId="0" borderId="21" xfId="2" applyFont="1" applyBorder="1"/>
    <xf numFmtId="0" fontId="5" fillId="2" borderId="3" xfId="2" applyFont="1" applyFill="1" applyBorder="1" applyAlignment="1">
      <alignment wrapText="1"/>
    </xf>
    <xf numFmtId="164" fontId="5" fillId="0" borderId="19" xfId="1" applyNumberFormat="1" applyFont="1" applyBorder="1" applyAlignment="1">
      <alignment wrapText="1"/>
    </xf>
    <xf numFmtId="164" fontId="5" fillId="0" borderId="16" xfId="1" applyNumberFormat="1" applyFont="1" applyBorder="1" applyAlignment="1">
      <alignment wrapText="1"/>
    </xf>
    <xf numFmtId="164" fontId="5" fillId="0" borderId="20" xfId="1" applyNumberFormat="1" applyFont="1" applyBorder="1" applyAlignment="1">
      <alignment wrapText="1"/>
    </xf>
    <xf numFmtId="164" fontId="5" fillId="2" borderId="3" xfId="1" applyNumberFormat="1" applyFont="1" applyFill="1" applyBorder="1" applyAlignment="1">
      <alignment wrapText="1"/>
    </xf>
    <xf numFmtId="164" fontId="5" fillId="0" borderId="21" xfId="1" applyNumberFormat="1" applyFont="1" applyBorder="1" applyAlignment="1">
      <alignment wrapText="1"/>
    </xf>
    <xf numFmtId="0" fontId="5" fillId="0" borderId="21" xfId="2" applyFont="1" applyBorder="1" applyAlignment="1">
      <alignment wrapText="1"/>
    </xf>
    <xf numFmtId="164" fontId="5" fillId="0" borderId="19" xfId="2" applyNumberFormat="1" applyFont="1" applyBorder="1"/>
    <xf numFmtId="165" fontId="5" fillId="0" borderId="17" xfId="1" applyNumberFormat="1" applyFont="1" applyBorder="1"/>
    <xf numFmtId="164" fontId="5" fillId="0" borderId="17" xfId="1" applyNumberFormat="1" applyFont="1" applyBorder="1"/>
    <xf numFmtId="164" fontId="5" fillId="0" borderId="4" xfId="2" applyNumberFormat="1" applyFont="1" applyBorder="1"/>
    <xf numFmtId="164" fontId="5" fillId="0" borderId="0" xfId="1" applyNumberFormat="1" applyFont="1" applyBorder="1"/>
    <xf numFmtId="164" fontId="5" fillId="0" borderId="22" xfId="1" applyNumberFormat="1" applyFont="1" applyBorder="1"/>
    <xf numFmtId="0" fontId="5" fillId="0" borderId="23" xfId="2" applyFont="1" applyBorder="1"/>
    <xf numFmtId="0" fontId="0" fillId="0" borderId="0" xfId="0" applyAlignment="1">
      <alignment vertical="center"/>
    </xf>
    <xf numFmtId="44" fontId="4" fillId="3" borderId="24" xfId="2" applyNumberFormat="1" applyFont="1" applyFill="1" applyBorder="1" applyAlignment="1">
      <alignment horizontal="center" vertical="center" wrapText="1"/>
    </xf>
    <xf numFmtId="44" fontId="4" fillId="3" borderId="25" xfId="2" applyNumberFormat="1" applyFont="1" applyFill="1" applyBorder="1" applyAlignment="1">
      <alignment horizontal="center" vertical="center" wrapText="1"/>
    </xf>
    <xf numFmtId="44" fontId="4" fillId="3" borderId="26" xfId="2" applyNumberFormat="1" applyFont="1" applyFill="1" applyBorder="1" applyAlignment="1">
      <alignment horizontal="center" vertical="center" wrapText="1"/>
    </xf>
    <xf numFmtId="44" fontId="4" fillId="2" borderId="11" xfId="2" applyNumberFormat="1" applyFont="1" applyFill="1" applyBorder="1" applyAlignment="1">
      <alignment horizontal="center" vertical="center" wrapText="1"/>
    </xf>
    <xf numFmtId="44" fontId="4" fillId="3" borderId="27" xfId="2" applyNumberFormat="1" applyFont="1" applyFill="1" applyBorder="1" applyAlignment="1">
      <alignment horizontal="center" vertical="center" wrapText="1"/>
    </xf>
    <xf numFmtId="44" fontId="4" fillId="3" borderId="28" xfId="2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164" fontId="7" fillId="0" borderId="18" xfId="1" applyNumberFormat="1" applyFont="1" applyBorder="1"/>
    <xf numFmtId="164" fontId="7" fillId="0" borderId="17" xfId="1" applyNumberFormat="1" applyFont="1" applyBorder="1"/>
    <xf numFmtId="164" fontId="7" fillId="0" borderId="16" xfId="1" applyNumberFormat="1" applyFont="1" applyBorder="1"/>
    <xf numFmtId="164" fontId="7" fillId="0" borderId="10" xfId="1" applyNumberFormat="1" applyFont="1" applyBorder="1"/>
    <xf numFmtId="164" fontId="7" fillId="0" borderId="9" xfId="1" applyNumberFormat="1" applyFont="1" applyBorder="1"/>
    <xf numFmtId="164" fontId="7" fillId="0" borderId="8" xfId="1" applyNumberFormat="1" applyFont="1" applyBorder="1"/>
  </cellXfs>
  <cellStyles count="3">
    <cellStyle name="Currency" xfId="1" builtinId="4"/>
    <cellStyle name="Normal" xfId="0" builtinId="0"/>
    <cellStyle name="Normal 2" xfId="2" xr:uid="{8A8FA395-8F45-4D7D-B44E-5D4571D8E8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PUBT\MOBILITY%20DEVELOPMENT%20SECTION\3.%20%20PROGRAMS%20AND%20FUNDS\ROAP\DRAFT%20FY26%20ROAP%20Folder\DRAFT%20FY26%20ROAP%20Application%20Documents\FY26%20ROAP%20Allocation%20Table%20FINAL%2020250926.xlsx" TargetMode="External"/><Relationship Id="rId1" Type="http://schemas.openxmlformats.org/officeDocument/2006/relationships/externalLinkPath" Target="/PUBT/MOBILITY%20DEVELOPMENT%20SECTION/3.%20%20PROGRAMS%20AND%20FUNDS/ROAP/DRAFT%20FY26%20ROAP%20Folder/DRAFT%20FY26%20ROAP%20Application%20Documents/FY26%20ROAP%20Allocation%20Table%20FINAL%20202509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tes"/>
      <sheetName val="FY26 Allocation"/>
      <sheetName val="Smartsheet Allocation Breakdown"/>
      <sheetName val="Comparison"/>
      <sheetName val="Initial Allocation Comparison"/>
      <sheetName val="First Disbursement Comparison"/>
      <sheetName val="Disbursement Calculations"/>
      <sheetName val="Prev FY Disbursement+Carryover"/>
      <sheetName val="Unspent Funds"/>
      <sheetName val="Unspent Funds PREP"/>
      <sheetName val="Working Sheet"/>
      <sheetName val="Working Sheet Unspent"/>
      <sheetName val="Adj Entries"/>
      <sheetName val="Adj Entries Additional ROAP"/>
      <sheetName val="Penalties"/>
      <sheetName val="Alloc Analysis"/>
      <sheetName val="County Population"/>
      <sheetName val="County Urban"/>
      <sheetName val="County Rural"/>
      <sheetName val="County Disability"/>
      <sheetName val="County Elderly"/>
      <sheetName val="County Unemployment"/>
      <sheetName val="County Sq. Mi.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Alamance</v>
          </cell>
          <cell r="B3">
            <v>109744</v>
          </cell>
          <cell r="C3">
            <v>33038</v>
          </cell>
          <cell r="D3">
            <v>79243</v>
          </cell>
          <cell r="E3">
            <v>222025</v>
          </cell>
          <cell r="F3">
            <v>5485</v>
          </cell>
          <cell r="G3">
            <v>0</v>
          </cell>
          <cell r="H3">
            <v>0</v>
          </cell>
          <cell r="I3">
            <v>5485</v>
          </cell>
          <cell r="J3">
            <v>104259</v>
          </cell>
          <cell r="K3">
            <v>33038</v>
          </cell>
          <cell r="L3">
            <v>79243</v>
          </cell>
          <cell r="M3">
            <v>216540</v>
          </cell>
          <cell r="N3">
            <v>104259</v>
          </cell>
          <cell r="O3">
            <v>33038</v>
          </cell>
          <cell r="P3">
            <v>79243</v>
          </cell>
          <cell r="Q3">
            <v>216540</v>
          </cell>
          <cell r="R3">
            <v>1</v>
          </cell>
          <cell r="S3">
            <v>11332</v>
          </cell>
          <cell r="T3">
            <v>3162</v>
          </cell>
          <cell r="U3">
            <v>8108</v>
          </cell>
          <cell r="V3">
            <v>22602</v>
          </cell>
          <cell r="W3">
            <v>11332</v>
          </cell>
          <cell r="X3">
            <v>3162</v>
          </cell>
          <cell r="Y3">
            <v>8108</v>
          </cell>
          <cell r="Z3">
            <v>22602</v>
          </cell>
        </row>
        <row r="4">
          <cell r="A4" t="str">
            <v>Alexander</v>
          </cell>
          <cell r="B4">
            <v>64926</v>
          </cell>
          <cell r="C4">
            <v>8531</v>
          </cell>
          <cell r="D4">
            <v>67171</v>
          </cell>
          <cell r="E4">
            <v>140628</v>
          </cell>
          <cell r="F4">
            <v>47153</v>
          </cell>
          <cell r="G4">
            <v>31388</v>
          </cell>
          <cell r="H4">
            <v>17398</v>
          </cell>
          <cell r="I4">
            <v>95939</v>
          </cell>
          <cell r="J4">
            <v>17773</v>
          </cell>
          <cell r="K4">
            <v>-22857</v>
          </cell>
          <cell r="L4">
            <v>49773</v>
          </cell>
          <cell r="M4">
            <v>44689</v>
          </cell>
          <cell r="N4">
            <v>17773</v>
          </cell>
          <cell r="O4">
            <v>0</v>
          </cell>
          <cell r="P4">
            <v>49773</v>
          </cell>
          <cell r="Q4">
            <v>67546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Alleghany</v>
          </cell>
          <cell r="B5">
            <v>54185</v>
          </cell>
          <cell r="C5">
            <v>3776</v>
          </cell>
          <cell r="D5">
            <v>48459</v>
          </cell>
          <cell r="E5">
            <v>106420</v>
          </cell>
          <cell r="F5">
            <v>60</v>
          </cell>
          <cell r="G5">
            <v>647</v>
          </cell>
          <cell r="H5">
            <v>5857</v>
          </cell>
          <cell r="I5">
            <v>6564</v>
          </cell>
          <cell r="J5">
            <v>54125</v>
          </cell>
          <cell r="K5">
            <v>3129</v>
          </cell>
          <cell r="L5">
            <v>42602</v>
          </cell>
          <cell r="M5">
            <v>99856</v>
          </cell>
          <cell r="N5">
            <v>54125</v>
          </cell>
          <cell r="O5">
            <v>3129</v>
          </cell>
          <cell r="P5">
            <v>42602</v>
          </cell>
          <cell r="Q5">
            <v>99856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</row>
        <row r="6">
          <cell r="A6" t="str">
            <v>Anson</v>
          </cell>
          <cell r="B6">
            <v>58918</v>
          </cell>
          <cell r="C6">
            <v>6381</v>
          </cell>
          <cell r="D6">
            <v>58143</v>
          </cell>
          <cell r="E6">
            <v>123442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58918</v>
          </cell>
          <cell r="K6">
            <v>6381</v>
          </cell>
          <cell r="L6">
            <v>58143</v>
          </cell>
          <cell r="M6">
            <v>123442</v>
          </cell>
          <cell r="N6">
            <v>58918</v>
          </cell>
          <cell r="O6">
            <v>6381</v>
          </cell>
          <cell r="P6">
            <v>58143</v>
          </cell>
          <cell r="Q6">
            <v>123442</v>
          </cell>
          <cell r="R6">
            <v>1</v>
          </cell>
          <cell r="S6">
            <v>6056</v>
          </cell>
          <cell r="T6">
            <v>626</v>
          </cell>
          <cell r="U6">
            <v>6003</v>
          </cell>
          <cell r="V6">
            <v>12685</v>
          </cell>
          <cell r="W6">
            <v>6056</v>
          </cell>
          <cell r="X6">
            <v>626</v>
          </cell>
          <cell r="Y6">
            <v>6003</v>
          </cell>
          <cell r="Z6">
            <v>12685</v>
          </cell>
        </row>
        <row r="7">
          <cell r="A7" t="str">
            <v>Ashe</v>
          </cell>
          <cell r="B7">
            <v>60922</v>
          </cell>
          <cell r="C7">
            <v>6459</v>
          </cell>
          <cell r="D7">
            <v>62064</v>
          </cell>
          <cell r="E7">
            <v>129445</v>
          </cell>
          <cell r="F7">
            <v>13783</v>
          </cell>
          <cell r="G7">
            <v>0</v>
          </cell>
          <cell r="H7">
            <v>0</v>
          </cell>
          <cell r="I7">
            <v>13783</v>
          </cell>
          <cell r="J7">
            <v>47139</v>
          </cell>
          <cell r="K7">
            <v>6459</v>
          </cell>
          <cell r="L7">
            <v>62064</v>
          </cell>
          <cell r="M7">
            <v>115662</v>
          </cell>
          <cell r="N7">
            <v>47139</v>
          </cell>
          <cell r="O7">
            <v>6459</v>
          </cell>
          <cell r="P7">
            <v>62064</v>
          </cell>
          <cell r="Q7">
            <v>115662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</row>
        <row r="8">
          <cell r="A8" t="str">
            <v>Avery</v>
          </cell>
          <cell r="B8">
            <v>55819</v>
          </cell>
          <cell r="C8">
            <v>4887</v>
          </cell>
          <cell r="D8">
            <v>54458</v>
          </cell>
          <cell r="E8">
            <v>115164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55819</v>
          </cell>
          <cell r="K8">
            <v>4887</v>
          </cell>
          <cell r="L8">
            <v>54458</v>
          </cell>
          <cell r="M8">
            <v>115164</v>
          </cell>
          <cell r="N8">
            <v>55819</v>
          </cell>
          <cell r="O8">
            <v>4887</v>
          </cell>
          <cell r="P8">
            <v>54458</v>
          </cell>
          <cell r="Q8">
            <v>115164</v>
          </cell>
          <cell r="R8">
            <v>1</v>
          </cell>
          <cell r="S8">
            <v>5925</v>
          </cell>
          <cell r="T8">
            <v>484</v>
          </cell>
          <cell r="U8">
            <v>5635</v>
          </cell>
          <cell r="V8">
            <v>12044</v>
          </cell>
          <cell r="W8">
            <v>5925</v>
          </cell>
          <cell r="X8">
            <v>484</v>
          </cell>
          <cell r="Y8">
            <v>5635</v>
          </cell>
          <cell r="Z8">
            <v>12044</v>
          </cell>
        </row>
        <row r="9">
          <cell r="A9" t="str">
            <v>Beaufort</v>
          </cell>
          <cell r="B9">
            <v>70833</v>
          </cell>
          <cell r="C9">
            <v>9337</v>
          </cell>
          <cell r="D9">
            <v>77738</v>
          </cell>
          <cell r="E9">
            <v>157908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70833</v>
          </cell>
          <cell r="K9">
            <v>9337</v>
          </cell>
          <cell r="L9">
            <v>77738</v>
          </cell>
          <cell r="M9">
            <v>157908</v>
          </cell>
          <cell r="N9">
            <v>70833</v>
          </cell>
          <cell r="O9">
            <v>9337</v>
          </cell>
          <cell r="P9">
            <v>77738</v>
          </cell>
          <cell r="Q9">
            <v>157908</v>
          </cell>
          <cell r="R9">
            <v>1</v>
          </cell>
          <cell r="S9">
            <v>7567</v>
          </cell>
          <cell r="T9">
            <v>907</v>
          </cell>
          <cell r="U9">
            <v>7958</v>
          </cell>
          <cell r="V9">
            <v>16432</v>
          </cell>
          <cell r="W9">
            <v>7567</v>
          </cell>
          <cell r="X9">
            <v>907</v>
          </cell>
          <cell r="Y9">
            <v>7958</v>
          </cell>
          <cell r="Z9">
            <v>16432</v>
          </cell>
        </row>
        <row r="10">
          <cell r="A10" t="str">
            <v>Bertie</v>
          </cell>
          <cell r="B10">
            <v>59344</v>
          </cell>
          <cell r="C10">
            <v>4904</v>
          </cell>
          <cell r="D10">
            <v>54569</v>
          </cell>
          <cell r="E10">
            <v>118817</v>
          </cell>
          <cell r="F10">
            <v>3590</v>
          </cell>
          <cell r="G10">
            <v>0</v>
          </cell>
          <cell r="H10">
            <v>0</v>
          </cell>
          <cell r="I10">
            <v>3590</v>
          </cell>
          <cell r="J10">
            <v>55754</v>
          </cell>
          <cell r="K10">
            <v>4904</v>
          </cell>
          <cell r="L10">
            <v>54569</v>
          </cell>
          <cell r="M10">
            <v>115227</v>
          </cell>
          <cell r="N10">
            <v>55754</v>
          </cell>
          <cell r="O10">
            <v>4904</v>
          </cell>
          <cell r="P10">
            <v>54569</v>
          </cell>
          <cell r="Q10">
            <v>115227</v>
          </cell>
          <cell r="R10">
            <v>1</v>
          </cell>
          <cell r="S10">
            <v>6044</v>
          </cell>
          <cell r="T10">
            <v>486</v>
          </cell>
          <cell r="U10">
            <v>5646</v>
          </cell>
          <cell r="V10">
            <v>12176</v>
          </cell>
          <cell r="W10">
            <v>6044</v>
          </cell>
          <cell r="X10">
            <v>486</v>
          </cell>
          <cell r="Y10">
            <v>5646</v>
          </cell>
          <cell r="Z10">
            <v>12176</v>
          </cell>
        </row>
        <row r="11">
          <cell r="A11" t="str">
            <v>Bladen</v>
          </cell>
          <cell r="B11">
            <v>64850</v>
          </cell>
          <cell r="C11">
            <v>7468</v>
          </cell>
          <cell r="D11">
            <v>64691</v>
          </cell>
          <cell r="E11">
            <v>137009</v>
          </cell>
          <cell r="F11">
            <v>0</v>
          </cell>
          <cell r="G11">
            <v>9374</v>
          </cell>
          <cell r="H11">
            <v>9549</v>
          </cell>
          <cell r="I11">
            <v>18923</v>
          </cell>
          <cell r="J11">
            <v>64850</v>
          </cell>
          <cell r="K11">
            <v>-1906</v>
          </cell>
          <cell r="L11">
            <v>55142</v>
          </cell>
          <cell r="M11">
            <v>118086</v>
          </cell>
          <cell r="N11">
            <v>64850</v>
          </cell>
          <cell r="O11">
            <v>0</v>
          </cell>
          <cell r="P11">
            <v>55142</v>
          </cell>
          <cell r="Q11">
            <v>119992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</row>
        <row r="12">
          <cell r="A12" t="str">
            <v>Brunswick</v>
          </cell>
          <cell r="B12">
            <v>124115</v>
          </cell>
          <cell r="C12">
            <v>25662</v>
          </cell>
          <cell r="D12">
            <v>109364</v>
          </cell>
          <cell r="E12">
            <v>259141</v>
          </cell>
          <cell r="F12">
            <v>121432</v>
          </cell>
          <cell r="G12">
            <v>29423</v>
          </cell>
          <cell r="H12">
            <v>73024</v>
          </cell>
          <cell r="I12">
            <v>223879</v>
          </cell>
          <cell r="J12">
            <v>2683</v>
          </cell>
          <cell r="K12">
            <v>-3761</v>
          </cell>
          <cell r="L12">
            <v>36340</v>
          </cell>
          <cell r="M12">
            <v>35262</v>
          </cell>
          <cell r="N12">
            <v>2683</v>
          </cell>
          <cell r="O12">
            <v>0</v>
          </cell>
          <cell r="P12">
            <v>36340</v>
          </cell>
          <cell r="Q12">
            <v>39023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</row>
        <row r="13">
          <cell r="A13" t="str">
            <v>Buncombe</v>
          </cell>
          <cell r="B13">
            <v>152660</v>
          </cell>
          <cell r="C13">
            <v>56656</v>
          </cell>
          <cell r="D13">
            <v>91309</v>
          </cell>
          <cell r="E13">
            <v>300625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152660</v>
          </cell>
          <cell r="K13">
            <v>56656</v>
          </cell>
          <cell r="L13">
            <v>91309</v>
          </cell>
          <cell r="M13">
            <v>300625</v>
          </cell>
          <cell r="N13">
            <v>152660</v>
          </cell>
          <cell r="O13">
            <v>56656</v>
          </cell>
          <cell r="P13">
            <v>91309</v>
          </cell>
          <cell r="Q13">
            <v>300625</v>
          </cell>
          <cell r="R13">
            <v>1</v>
          </cell>
          <cell r="S13">
            <v>16793</v>
          </cell>
          <cell r="T13">
            <v>5409</v>
          </cell>
          <cell r="U13">
            <v>9311</v>
          </cell>
          <cell r="V13">
            <v>31513</v>
          </cell>
          <cell r="W13">
            <v>16793</v>
          </cell>
          <cell r="X13">
            <v>5409</v>
          </cell>
          <cell r="Y13">
            <v>9311</v>
          </cell>
          <cell r="Z13">
            <v>31513</v>
          </cell>
        </row>
        <row r="14">
          <cell r="A14" t="str">
            <v>Burke</v>
          </cell>
          <cell r="B14">
            <v>94591</v>
          </cell>
          <cell r="C14">
            <v>16937</v>
          </cell>
          <cell r="D14">
            <v>73959</v>
          </cell>
          <cell r="E14">
            <v>185487</v>
          </cell>
          <cell r="F14">
            <v>1168</v>
          </cell>
          <cell r="G14">
            <v>0</v>
          </cell>
          <cell r="H14">
            <v>63130</v>
          </cell>
          <cell r="I14">
            <v>64298</v>
          </cell>
          <cell r="J14">
            <v>93423</v>
          </cell>
          <cell r="K14">
            <v>16937</v>
          </cell>
          <cell r="L14">
            <v>10829</v>
          </cell>
          <cell r="M14">
            <v>121189</v>
          </cell>
          <cell r="N14">
            <v>93423</v>
          </cell>
          <cell r="O14">
            <v>16937</v>
          </cell>
          <cell r="P14">
            <v>10829</v>
          </cell>
          <cell r="Q14">
            <v>121189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</row>
        <row r="15">
          <cell r="A15" t="str">
            <v>Cabarrus</v>
          </cell>
          <cell r="B15">
            <v>113127</v>
          </cell>
          <cell r="C15">
            <v>42793</v>
          </cell>
          <cell r="D15">
            <v>73431</v>
          </cell>
          <cell r="E15">
            <v>229351</v>
          </cell>
          <cell r="F15">
            <v>0</v>
          </cell>
          <cell r="G15">
            <v>54784</v>
          </cell>
          <cell r="H15">
            <v>70532</v>
          </cell>
          <cell r="I15">
            <v>125316</v>
          </cell>
          <cell r="J15">
            <v>113127</v>
          </cell>
          <cell r="K15">
            <v>-11991</v>
          </cell>
          <cell r="L15">
            <v>2899</v>
          </cell>
          <cell r="M15">
            <v>104035</v>
          </cell>
          <cell r="N15">
            <v>113127</v>
          </cell>
          <cell r="O15">
            <v>0</v>
          </cell>
          <cell r="P15">
            <v>2899</v>
          </cell>
          <cell r="Q15">
            <v>116026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</row>
        <row r="16">
          <cell r="A16" t="str">
            <v>Caldwell</v>
          </cell>
          <cell r="B16">
            <v>89656</v>
          </cell>
          <cell r="C16">
            <v>16685</v>
          </cell>
          <cell r="D16">
            <v>69086</v>
          </cell>
          <cell r="E16">
            <v>175427</v>
          </cell>
          <cell r="F16">
            <v>0</v>
          </cell>
          <cell r="G16">
            <v>0</v>
          </cell>
          <cell r="H16">
            <v>61368</v>
          </cell>
          <cell r="I16">
            <v>61368</v>
          </cell>
          <cell r="J16">
            <v>89656</v>
          </cell>
          <cell r="K16">
            <v>16685</v>
          </cell>
          <cell r="L16">
            <v>7718</v>
          </cell>
          <cell r="M16">
            <v>114059</v>
          </cell>
          <cell r="N16">
            <v>89656</v>
          </cell>
          <cell r="O16">
            <v>16685</v>
          </cell>
          <cell r="P16">
            <v>7718</v>
          </cell>
          <cell r="Q16">
            <v>114059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</row>
        <row r="17">
          <cell r="A17" t="str">
            <v>Camden</v>
          </cell>
          <cell r="B17">
            <v>52277</v>
          </cell>
          <cell r="C17">
            <v>3653</v>
          </cell>
          <cell r="D17">
            <v>47997</v>
          </cell>
          <cell r="E17">
            <v>103927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52277</v>
          </cell>
          <cell r="K17">
            <v>3653</v>
          </cell>
          <cell r="L17">
            <v>47997</v>
          </cell>
          <cell r="M17">
            <v>103927</v>
          </cell>
          <cell r="N17">
            <v>52277</v>
          </cell>
          <cell r="O17">
            <v>3653</v>
          </cell>
          <cell r="P17">
            <v>47997</v>
          </cell>
          <cell r="Q17">
            <v>103927</v>
          </cell>
          <cell r="R17">
            <v>1</v>
          </cell>
          <cell r="S17">
            <v>5439</v>
          </cell>
          <cell r="T17">
            <v>367</v>
          </cell>
          <cell r="U17">
            <v>4991</v>
          </cell>
          <cell r="V17">
            <v>10797</v>
          </cell>
          <cell r="W17">
            <v>5439</v>
          </cell>
          <cell r="X17">
            <v>367</v>
          </cell>
          <cell r="Y17">
            <v>4991</v>
          </cell>
          <cell r="Z17">
            <v>10797</v>
          </cell>
        </row>
        <row r="18">
          <cell r="A18" t="str">
            <v>Carteret</v>
          </cell>
          <cell r="B18">
            <v>83637</v>
          </cell>
          <cell r="C18">
            <v>12722</v>
          </cell>
          <cell r="D18">
            <v>97713</v>
          </cell>
          <cell r="E18">
            <v>194072</v>
          </cell>
          <cell r="F18">
            <v>27783</v>
          </cell>
          <cell r="G18">
            <v>0</v>
          </cell>
          <cell r="H18">
            <v>0</v>
          </cell>
          <cell r="I18">
            <v>27783</v>
          </cell>
          <cell r="J18">
            <v>55854</v>
          </cell>
          <cell r="K18">
            <v>12722</v>
          </cell>
          <cell r="L18">
            <v>97713</v>
          </cell>
          <cell r="M18">
            <v>166289</v>
          </cell>
          <cell r="N18">
            <v>55854</v>
          </cell>
          <cell r="O18">
            <v>12722</v>
          </cell>
          <cell r="P18">
            <v>97713</v>
          </cell>
          <cell r="Q18">
            <v>166289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</row>
        <row r="19">
          <cell r="A19" t="str">
            <v>Caswell</v>
          </cell>
          <cell r="B19">
            <v>59211</v>
          </cell>
          <cell r="C19">
            <v>5964</v>
          </cell>
          <cell r="D19">
            <v>58733</v>
          </cell>
          <cell r="E19">
            <v>123908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59211</v>
          </cell>
          <cell r="K19">
            <v>5964</v>
          </cell>
          <cell r="L19">
            <v>58733</v>
          </cell>
          <cell r="M19">
            <v>123908</v>
          </cell>
          <cell r="N19">
            <v>59211</v>
          </cell>
          <cell r="O19">
            <v>5964</v>
          </cell>
          <cell r="P19">
            <v>58733</v>
          </cell>
          <cell r="Q19">
            <v>123908</v>
          </cell>
          <cell r="R19">
            <v>1</v>
          </cell>
          <cell r="S19">
            <v>6146</v>
          </cell>
          <cell r="T19">
            <v>586</v>
          </cell>
          <cell r="U19">
            <v>6062</v>
          </cell>
          <cell r="V19">
            <v>12794</v>
          </cell>
          <cell r="W19">
            <v>6146</v>
          </cell>
          <cell r="X19">
            <v>586</v>
          </cell>
          <cell r="Y19">
            <v>6062</v>
          </cell>
          <cell r="Z19">
            <v>12794</v>
          </cell>
        </row>
        <row r="20">
          <cell r="A20" t="str">
            <v>Catawba</v>
          </cell>
          <cell r="B20">
            <v>110746</v>
          </cell>
          <cell r="C20">
            <v>31755</v>
          </cell>
          <cell r="D20">
            <v>88141</v>
          </cell>
          <cell r="E20">
            <v>230642</v>
          </cell>
          <cell r="F20">
            <v>24880</v>
          </cell>
          <cell r="G20">
            <v>19543</v>
          </cell>
          <cell r="H20">
            <v>39959</v>
          </cell>
          <cell r="I20">
            <v>84382</v>
          </cell>
          <cell r="J20">
            <v>85866</v>
          </cell>
          <cell r="K20">
            <v>12212</v>
          </cell>
          <cell r="L20">
            <v>48182</v>
          </cell>
          <cell r="M20">
            <v>146260</v>
          </cell>
          <cell r="N20">
            <v>85866</v>
          </cell>
          <cell r="O20">
            <v>12212</v>
          </cell>
          <cell r="P20">
            <v>48182</v>
          </cell>
          <cell r="Q20">
            <v>146260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</row>
        <row r="21">
          <cell r="A21" t="str">
            <v>Chatham</v>
          </cell>
          <cell r="B21">
            <v>80116</v>
          </cell>
          <cell r="C21">
            <v>13975</v>
          </cell>
          <cell r="D21">
            <v>93178</v>
          </cell>
          <cell r="E21">
            <v>187269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80116</v>
          </cell>
          <cell r="K21">
            <v>13975</v>
          </cell>
          <cell r="L21">
            <v>93178</v>
          </cell>
          <cell r="M21">
            <v>187269</v>
          </cell>
          <cell r="N21">
            <v>80116</v>
          </cell>
          <cell r="O21">
            <v>13975</v>
          </cell>
          <cell r="P21">
            <v>93178</v>
          </cell>
          <cell r="Q21">
            <v>187269</v>
          </cell>
          <cell r="R21">
            <v>1</v>
          </cell>
          <cell r="S21">
            <v>8889</v>
          </cell>
          <cell r="T21">
            <v>1349</v>
          </cell>
          <cell r="U21">
            <v>9497</v>
          </cell>
          <cell r="V21">
            <v>19735</v>
          </cell>
          <cell r="W21">
            <v>8889</v>
          </cell>
          <cell r="X21">
            <v>1349</v>
          </cell>
          <cell r="Y21">
            <v>9497</v>
          </cell>
          <cell r="Z21">
            <v>19735</v>
          </cell>
        </row>
        <row r="22">
          <cell r="A22" t="str">
            <v>Cherokee</v>
          </cell>
          <cell r="B22">
            <v>63320</v>
          </cell>
          <cell r="C22">
            <v>6957</v>
          </cell>
          <cell r="D22">
            <v>63969</v>
          </cell>
          <cell r="E22">
            <v>134246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63320</v>
          </cell>
          <cell r="K22">
            <v>6957</v>
          </cell>
          <cell r="L22">
            <v>63969</v>
          </cell>
          <cell r="M22">
            <v>134246</v>
          </cell>
          <cell r="N22">
            <v>63320</v>
          </cell>
          <cell r="O22">
            <v>6957</v>
          </cell>
          <cell r="P22">
            <v>63969</v>
          </cell>
          <cell r="Q22">
            <v>134246</v>
          </cell>
          <cell r="R22">
            <v>1</v>
          </cell>
          <cell r="S22">
            <v>6879</v>
          </cell>
          <cell r="T22">
            <v>680</v>
          </cell>
          <cell r="U22">
            <v>6584</v>
          </cell>
          <cell r="V22">
            <v>14143</v>
          </cell>
          <cell r="W22">
            <v>6879</v>
          </cell>
          <cell r="X22">
            <v>680</v>
          </cell>
          <cell r="Y22">
            <v>6584</v>
          </cell>
          <cell r="Z22">
            <v>14143</v>
          </cell>
        </row>
        <row r="23">
          <cell r="A23" t="str">
            <v>Chowan</v>
          </cell>
          <cell r="B23">
            <v>55345</v>
          </cell>
          <cell r="C23">
            <v>4222</v>
          </cell>
          <cell r="D23">
            <v>50905</v>
          </cell>
          <cell r="E23">
            <v>110472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55345</v>
          </cell>
          <cell r="K23">
            <v>4222</v>
          </cell>
          <cell r="L23">
            <v>50905</v>
          </cell>
          <cell r="M23">
            <v>110472</v>
          </cell>
          <cell r="N23">
            <v>55345</v>
          </cell>
          <cell r="O23">
            <v>4222</v>
          </cell>
          <cell r="P23">
            <v>50905</v>
          </cell>
          <cell r="Q23">
            <v>110472</v>
          </cell>
          <cell r="R23">
            <v>1</v>
          </cell>
          <cell r="S23">
            <v>5794</v>
          </cell>
          <cell r="T23">
            <v>421</v>
          </cell>
          <cell r="U23">
            <v>5281</v>
          </cell>
          <cell r="V23">
            <v>11496</v>
          </cell>
          <cell r="W23">
            <v>5794</v>
          </cell>
          <cell r="X23">
            <v>421</v>
          </cell>
          <cell r="Y23">
            <v>5281</v>
          </cell>
          <cell r="Z23">
            <v>11496</v>
          </cell>
        </row>
        <row r="24">
          <cell r="A24" t="str">
            <v>Clay</v>
          </cell>
          <cell r="B24">
            <v>54421</v>
          </cell>
          <cell r="C24">
            <v>3877</v>
          </cell>
          <cell r="D24">
            <v>48633</v>
          </cell>
          <cell r="E24">
            <v>106931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54421</v>
          </cell>
          <cell r="K24">
            <v>3877</v>
          </cell>
          <cell r="L24">
            <v>48633</v>
          </cell>
          <cell r="M24">
            <v>106931</v>
          </cell>
          <cell r="N24">
            <v>54421</v>
          </cell>
          <cell r="O24">
            <v>3877</v>
          </cell>
          <cell r="P24">
            <v>48633</v>
          </cell>
          <cell r="Q24">
            <v>106931</v>
          </cell>
          <cell r="R24">
            <v>1</v>
          </cell>
          <cell r="S24">
            <v>5836</v>
          </cell>
          <cell r="T24">
            <v>388</v>
          </cell>
          <cell r="U24">
            <v>5054</v>
          </cell>
          <cell r="V24">
            <v>11278</v>
          </cell>
          <cell r="W24">
            <v>5836</v>
          </cell>
          <cell r="X24">
            <v>388</v>
          </cell>
          <cell r="Y24">
            <v>5054</v>
          </cell>
          <cell r="Z24">
            <v>11278</v>
          </cell>
        </row>
        <row r="25">
          <cell r="A25" t="str">
            <v>Cleveland</v>
          </cell>
          <cell r="B25">
            <v>89067</v>
          </cell>
          <cell r="C25">
            <v>20828</v>
          </cell>
          <cell r="D25">
            <v>125318</v>
          </cell>
          <cell r="E25">
            <v>235213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89067</v>
          </cell>
          <cell r="K25">
            <v>20828</v>
          </cell>
          <cell r="L25">
            <v>125318</v>
          </cell>
          <cell r="M25">
            <v>235213</v>
          </cell>
          <cell r="N25">
            <v>89067</v>
          </cell>
          <cell r="O25">
            <v>20828</v>
          </cell>
          <cell r="P25">
            <v>125318</v>
          </cell>
          <cell r="Q25">
            <v>235213</v>
          </cell>
          <cell r="R25">
            <v>1</v>
          </cell>
          <cell r="S25">
            <v>9167</v>
          </cell>
          <cell r="T25">
            <v>2001</v>
          </cell>
          <cell r="U25">
            <v>12702</v>
          </cell>
          <cell r="V25">
            <v>23870</v>
          </cell>
          <cell r="W25">
            <v>9167</v>
          </cell>
          <cell r="X25">
            <v>2001</v>
          </cell>
          <cell r="Y25">
            <v>12702</v>
          </cell>
          <cell r="Z25">
            <v>23870</v>
          </cell>
        </row>
        <row r="26">
          <cell r="A26" t="str">
            <v>Columbus</v>
          </cell>
          <cell r="B26">
            <v>75256</v>
          </cell>
          <cell r="C26">
            <v>11424</v>
          </cell>
          <cell r="D26">
            <v>82916</v>
          </cell>
          <cell r="E26">
            <v>169596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75256</v>
          </cell>
          <cell r="K26">
            <v>11424</v>
          </cell>
          <cell r="L26">
            <v>82916</v>
          </cell>
          <cell r="M26">
            <v>169596</v>
          </cell>
          <cell r="N26">
            <v>75256</v>
          </cell>
          <cell r="O26">
            <v>11424</v>
          </cell>
          <cell r="P26">
            <v>82916</v>
          </cell>
          <cell r="Q26">
            <v>169596</v>
          </cell>
          <cell r="R26">
            <v>1</v>
          </cell>
          <cell r="S26">
            <v>7569</v>
          </cell>
          <cell r="T26">
            <v>1107</v>
          </cell>
          <cell r="U26">
            <v>8474</v>
          </cell>
          <cell r="V26">
            <v>17150</v>
          </cell>
          <cell r="W26">
            <v>7569</v>
          </cell>
          <cell r="X26">
            <v>1107</v>
          </cell>
          <cell r="Y26">
            <v>8474</v>
          </cell>
          <cell r="Z26">
            <v>17150</v>
          </cell>
        </row>
        <row r="27">
          <cell r="A27" t="str">
            <v>Craven</v>
          </cell>
          <cell r="B27">
            <v>90907</v>
          </cell>
          <cell r="C27">
            <v>17921</v>
          </cell>
          <cell r="D27">
            <v>126359</v>
          </cell>
          <cell r="E27">
            <v>235187</v>
          </cell>
          <cell r="F27">
            <v>0</v>
          </cell>
          <cell r="G27">
            <v>0</v>
          </cell>
          <cell r="H27">
            <v>5840</v>
          </cell>
          <cell r="I27">
            <v>5840</v>
          </cell>
          <cell r="J27">
            <v>90907</v>
          </cell>
          <cell r="K27">
            <v>17921</v>
          </cell>
          <cell r="L27">
            <v>120519</v>
          </cell>
          <cell r="M27">
            <v>229347</v>
          </cell>
          <cell r="N27">
            <v>90907</v>
          </cell>
          <cell r="O27">
            <v>17921</v>
          </cell>
          <cell r="P27">
            <v>120519</v>
          </cell>
          <cell r="Q27">
            <v>229347</v>
          </cell>
          <cell r="R27">
            <v>1</v>
          </cell>
          <cell r="S27">
            <v>9369</v>
          </cell>
          <cell r="T27">
            <v>1724</v>
          </cell>
          <cell r="U27">
            <v>12806</v>
          </cell>
          <cell r="V27">
            <v>23899</v>
          </cell>
          <cell r="W27">
            <v>9369</v>
          </cell>
          <cell r="X27">
            <v>1724</v>
          </cell>
          <cell r="Y27">
            <v>12806</v>
          </cell>
          <cell r="Z27">
            <v>23899</v>
          </cell>
        </row>
        <row r="28">
          <cell r="A28" t="str">
            <v>Cumberland</v>
          </cell>
          <cell r="B28">
            <v>177599</v>
          </cell>
          <cell r="C28">
            <v>64194</v>
          </cell>
          <cell r="D28">
            <v>79219</v>
          </cell>
          <cell r="E28">
            <v>321012</v>
          </cell>
          <cell r="F28">
            <v>7995</v>
          </cell>
          <cell r="G28">
            <v>850</v>
          </cell>
          <cell r="H28">
            <v>6509</v>
          </cell>
          <cell r="I28">
            <v>15354</v>
          </cell>
          <cell r="J28">
            <v>169604</v>
          </cell>
          <cell r="K28">
            <v>63344</v>
          </cell>
          <cell r="L28">
            <v>72710</v>
          </cell>
          <cell r="M28">
            <v>305658</v>
          </cell>
          <cell r="N28">
            <v>169604</v>
          </cell>
          <cell r="O28">
            <v>63344</v>
          </cell>
          <cell r="P28">
            <v>72710</v>
          </cell>
          <cell r="Q28">
            <v>305658</v>
          </cell>
          <cell r="R28">
            <v>1</v>
          </cell>
          <cell r="S28">
            <v>14403</v>
          </cell>
          <cell r="T28">
            <v>6127</v>
          </cell>
          <cell r="U28">
            <v>8105</v>
          </cell>
          <cell r="V28">
            <v>28635</v>
          </cell>
          <cell r="W28">
            <v>14403</v>
          </cell>
          <cell r="X28">
            <v>6127</v>
          </cell>
          <cell r="Y28">
            <v>8105</v>
          </cell>
          <cell r="Z28">
            <v>28635</v>
          </cell>
        </row>
        <row r="29">
          <cell r="A29" t="str">
            <v>Currituck</v>
          </cell>
          <cell r="B29">
            <v>59051</v>
          </cell>
          <cell r="C29">
            <v>6637</v>
          </cell>
          <cell r="D29">
            <v>63385</v>
          </cell>
          <cell r="E29">
            <v>129073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59051</v>
          </cell>
          <cell r="K29">
            <v>6637</v>
          </cell>
          <cell r="L29">
            <v>63385</v>
          </cell>
          <cell r="M29">
            <v>129073</v>
          </cell>
          <cell r="N29">
            <v>59051</v>
          </cell>
          <cell r="O29">
            <v>6637</v>
          </cell>
          <cell r="P29">
            <v>63385</v>
          </cell>
          <cell r="Q29">
            <v>129073</v>
          </cell>
          <cell r="R29">
            <v>1</v>
          </cell>
          <cell r="S29">
            <v>6151</v>
          </cell>
          <cell r="T29">
            <v>651</v>
          </cell>
          <cell r="U29">
            <v>6525</v>
          </cell>
          <cell r="V29">
            <v>13327</v>
          </cell>
          <cell r="W29">
            <v>6151</v>
          </cell>
          <cell r="X29">
            <v>651</v>
          </cell>
          <cell r="Y29">
            <v>6525</v>
          </cell>
          <cell r="Z29">
            <v>13327</v>
          </cell>
        </row>
        <row r="30">
          <cell r="A30" t="str">
            <v>Dare</v>
          </cell>
          <cell r="B30">
            <v>63479</v>
          </cell>
          <cell r="C30">
            <v>9157</v>
          </cell>
          <cell r="D30">
            <v>71029</v>
          </cell>
          <cell r="E30">
            <v>143665</v>
          </cell>
          <cell r="F30">
            <v>60114</v>
          </cell>
          <cell r="G30">
            <v>0</v>
          </cell>
          <cell r="H30">
            <v>0</v>
          </cell>
          <cell r="I30">
            <v>60114</v>
          </cell>
          <cell r="J30">
            <v>3365</v>
          </cell>
          <cell r="K30">
            <v>9157</v>
          </cell>
          <cell r="L30">
            <v>71029</v>
          </cell>
          <cell r="M30">
            <v>83551</v>
          </cell>
          <cell r="N30">
            <v>3365</v>
          </cell>
          <cell r="O30">
            <v>9157</v>
          </cell>
          <cell r="P30">
            <v>71029</v>
          </cell>
          <cell r="Q30">
            <v>83551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Davidson</v>
          </cell>
          <cell r="B31">
            <v>115843</v>
          </cell>
          <cell r="C31">
            <v>31772</v>
          </cell>
          <cell r="D31">
            <v>108821</v>
          </cell>
          <cell r="E31">
            <v>256436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115843</v>
          </cell>
          <cell r="K31">
            <v>31772</v>
          </cell>
          <cell r="L31">
            <v>108821</v>
          </cell>
          <cell r="M31">
            <v>256436</v>
          </cell>
          <cell r="N31">
            <v>115843</v>
          </cell>
          <cell r="O31">
            <v>31772</v>
          </cell>
          <cell r="P31">
            <v>108821</v>
          </cell>
          <cell r="Q31">
            <v>256436</v>
          </cell>
          <cell r="R31">
            <v>1</v>
          </cell>
          <cell r="S31">
            <v>11904</v>
          </cell>
          <cell r="T31">
            <v>3042</v>
          </cell>
          <cell r="U31">
            <v>11057</v>
          </cell>
          <cell r="V31">
            <v>26003</v>
          </cell>
          <cell r="W31">
            <v>11904</v>
          </cell>
          <cell r="X31">
            <v>3042</v>
          </cell>
          <cell r="Y31">
            <v>11057</v>
          </cell>
          <cell r="Z31">
            <v>26003</v>
          </cell>
        </row>
        <row r="32">
          <cell r="A32" t="str">
            <v>Davie</v>
          </cell>
          <cell r="B32">
            <v>66502</v>
          </cell>
          <cell r="C32">
            <v>9429</v>
          </cell>
          <cell r="D32">
            <v>70286</v>
          </cell>
          <cell r="E32">
            <v>146217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66502</v>
          </cell>
          <cell r="K32">
            <v>9429</v>
          </cell>
          <cell r="L32">
            <v>70286</v>
          </cell>
          <cell r="M32">
            <v>146217</v>
          </cell>
          <cell r="N32">
            <v>66502</v>
          </cell>
          <cell r="O32">
            <v>9429</v>
          </cell>
          <cell r="P32">
            <v>70286</v>
          </cell>
          <cell r="Q32">
            <v>146217</v>
          </cell>
          <cell r="R32">
            <v>1</v>
          </cell>
          <cell r="S32">
            <v>6987</v>
          </cell>
          <cell r="T32">
            <v>917</v>
          </cell>
          <cell r="U32">
            <v>7214</v>
          </cell>
          <cell r="V32">
            <v>15118</v>
          </cell>
          <cell r="W32">
            <v>6987</v>
          </cell>
          <cell r="X32">
            <v>917</v>
          </cell>
          <cell r="Y32">
            <v>7214</v>
          </cell>
          <cell r="Z32">
            <v>15118</v>
          </cell>
        </row>
        <row r="33">
          <cell r="A33" t="str">
            <v>Duplin</v>
          </cell>
          <cell r="B33">
            <v>75587</v>
          </cell>
          <cell r="C33">
            <v>10022</v>
          </cell>
          <cell r="D33">
            <v>81261</v>
          </cell>
          <cell r="E33">
            <v>166870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75587</v>
          </cell>
          <cell r="K33">
            <v>10022</v>
          </cell>
          <cell r="L33">
            <v>81261</v>
          </cell>
          <cell r="M33">
            <v>166870</v>
          </cell>
          <cell r="N33">
            <v>75587</v>
          </cell>
          <cell r="O33">
            <v>10022</v>
          </cell>
          <cell r="P33">
            <v>81261</v>
          </cell>
          <cell r="Q33">
            <v>166870</v>
          </cell>
          <cell r="R33">
            <v>1</v>
          </cell>
          <cell r="S33">
            <v>7486</v>
          </cell>
          <cell r="T33">
            <v>973</v>
          </cell>
          <cell r="U33">
            <v>8309</v>
          </cell>
          <cell r="V33">
            <v>16768</v>
          </cell>
          <cell r="W33">
            <v>7486</v>
          </cell>
          <cell r="X33">
            <v>973</v>
          </cell>
          <cell r="Y33">
            <v>8309</v>
          </cell>
          <cell r="Z33">
            <v>16768</v>
          </cell>
        </row>
        <row r="34">
          <cell r="A34" t="str">
            <v>Durham</v>
          </cell>
          <cell r="B34">
            <v>139505</v>
          </cell>
          <cell r="C34">
            <v>62631</v>
          </cell>
          <cell r="D34">
            <v>54330</v>
          </cell>
          <cell r="E34">
            <v>256466</v>
          </cell>
          <cell r="F34">
            <v>0</v>
          </cell>
          <cell r="G34">
            <v>11803</v>
          </cell>
          <cell r="H34">
            <v>1701</v>
          </cell>
          <cell r="I34">
            <v>13504</v>
          </cell>
          <cell r="J34">
            <v>139505</v>
          </cell>
          <cell r="K34">
            <v>50828</v>
          </cell>
          <cell r="L34">
            <v>52629</v>
          </cell>
          <cell r="M34">
            <v>242962</v>
          </cell>
          <cell r="N34">
            <v>139505</v>
          </cell>
          <cell r="O34">
            <v>50828</v>
          </cell>
          <cell r="P34">
            <v>52629</v>
          </cell>
          <cell r="Q34">
            <v>242962</v>
          </cell>
          <cell r="R34">
            <v>1</v>
          </cell>
          <cell r="S34">
            <v>14954</v>
          </cell>
          <cell r="T34">
            <v>5978</v>
          </cell>
          <cell r="U34">
            <v>5622</v>
          </cell>
          <cell r="V34">
            <v>26554</v>
          </cell>
          <cell r="W34">
            <v>14954</v>
          </cell>
          <cell r="X34">
            <v>5978</v>
          </cell>
          <cell r="Y34">
            <v>5622</v>
          </cell>
          <cell r="Z34">
            <v>26554</v>
          </cell>
        </row>
        <row r="35">
          <cell r="A35" t="str">
            <v>EBCI</v>
          </cell>
          <cell r="B35">
            <v>0</v>
          </cell>
          <cell r="C35">
            <v>0</v>
          </cell>
          <cell r="D35">
            <v>47143</v>
          </cell>
          <cell r="E35">
            <v>47143</v>
          </cell>
          <cell r="F35">
            <v>0</v>
          </cell>
          <cell r="G35">
            <v>0</v>
          </cell>
          <cell r="H35">
            <v>10725</v>
          </cell>
          <cell r="I35">
            <v>10725</v>
          </cell>
          <cell r="J35">
            <v>0</v>
          </cell>
          <cell r="K35">
            <v>0</v>
          </cell>
          <cell r="L35">
            <v>36418</v>
          </cell>
          <cell r="M35">
            <v>36418</v>
          </cell>
          <cell r="N35">
            <v>0</v>
          </cell>
          <cell r="O35">
            <v>0</v>
          </cell>
          <cell r="P35">
            <v>36418</v>
          </cell>
          <cell r="Q35">
            <v>36418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Edgecombe</v>
          </cell>
          <cell r="B36">
            <v>72259</v>
          </cell>
          <cell r="C36">
            <v>12632</v>
          </cell>
          <cell r="D36">
            <v>68562</v>
          </cell>
          <cell r="E36">
            <v>153453</v>
          </cell>
          <cell r="F36">
            <v>0</v>
          </cell>
          <cell r="G36">
            <v>1</v>
          </cell>
          <cell r="H36">
            <v>0</v>
          </cell>
          <cell r="I36">
            <v>1</v>
          </cell>
          <cell r="J36">
            <v>72259</v>
          </cell>
          <cell r="K36">
            <v>12631</v>
          </cell>
          <cell r="L36">
            <v>68562</v>
          </cell>
          <cell r="M36">
            <v>153452</v>
          </cell>
          <cell r="N36">
            <v>72259</v>
          </cell>
          <cell r="O36">
            <v>12631</v>
          </cell>
          <cell r="P36">
            <v>68562</v>
          </cell>
          <cell r="Q36">
            <v>153452</v>
          </cell>
          <cell r="R36">
            <v>1</v>
          </cell>
          <cell r="S36">
            <v>7453</v>
          </cell>
          <cell r="T36">
            <v>1222</v>
          </cell>
          <cell r="U36">
            <v>7042</v>
          </cell>
          <cell r="V36">
            <v>15717</v>
          </cell>
          <cell r="W36">
            <v>7453</v>
          </cell>
          <cell r="X36">
            <v>1222</v>
          </cell>
          <cell r="Y36">
            <v>7042</v>
          </cell>
          <cell r="Z36">
            <v>15717</v>
          </cell>
        </row>
        <row r="37">
          <cell r="A37" t="str">
            <v>Forsyth</v>
          </cell>
          <cell r="B37">
            <v>177051</v>
          </cell>
          <cell r="C37">
            <v>73556</v>
          </cell>
          <cell r="D37">
            <v>4</v>
          </cell>
          <cell r="E37">
            <v>250611</v>
          </cell>
          <cell r="F37">
            <v>13297</v>
          </cell>
          <cell r="G37">
            <v>697</v>
          </cell>
          <cell r="H37">
            <v>0</v>
          </cell>
          <cell r="I37">
            <v>13994</v>
          </cell>
          <cell r="J37">
            <v>163754</v>
          </cell>
          <cell r="K37">
            <v>72859</v>
          </cell>
          <cell r="L37">
            <v>4</v>
          </cell>
          <cell r="M37">
            <v>236617</v>
          </cell>
          <cell r="N37">
            <v>163754</v>
          </cell>
          <cell r="O37">
            <v>72859</v>
          </cell>
          <cell r="P37">
            <v>4</v>
          </cell>
          <cell r="Q37">
            <v>236617</v>
          </cell>
          <cell r="R37">
            <v>1</v>
          </cell>
          <cell r="S37">
            <v>18982</v>
          </cell>
          <cell r="T37">
            <v>7017</v>
          </cell>
          <cell r="U37">
            <v>4096</v>
          </cell>
          <cell r="V37">
            <v>30095</v>
          </cell>
          <cell r="W37">
            <v>18982</v>
          </cell>
          <cell r="X37">
            <v>7017</v>
          </cell>
          <cell r="Y37">
            <v>4096</v>
          </cell>
          <cell r="Z37">
            <v>30095</v>
          </cell>
        </row>
        <row r="38">
          <cell r="A38" t="str">
            <v>Franklin</v>
          </cell>
          <cell r="B38">
            <v>77388</v>
          </cell>
          <cell r="C38">
            <v>13795</v>
          </cell>
          <cell r="D38">
            <v>88523</v>
          </cell>
          <cell r="E38">
            <v>179706</v>
          </cell>
          <cell r="F38">
            <v>13883</v>
          </cell>
          <cell r="G38">
            <v>0</v>
          </cell>
          <cell r="H38">
            <v>0</v>
          </cell>
          <cell r="I38">
            <v>13883</v>
          </cell>
          <cell r="J38">
            <v>63505</v>
          </cell>
          <cell r="K38">
            <v>13795</v>
          </cell>
          <cell r="L38">
            <v>88523</v>
          </cell>
          <cell r="M38">
            <v>165823</v>
          </cell>
          <cell r="N38">
            <v>63505</v>
          </cell>
          <cell r="O38">
            <v>13795</v>
          </cell>
          <cell r="P38">
            <v>88523</v>
          </cell>
          <cell r="Q38">
            <v>165823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Gaston</v>
          </cell>
          <cell r="B39">
            <v>138750</v>
          </cell>
          <cell r="C39">
            <v>45737</v>
          </cell>
          <cell r="D39">
            <v>82928</v>
          </cell>
          <cell r="E39">
            <v>267415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138750</v>
          </cell>
          <cell r="K39">
            <v>45737</v>
          </cell>
          <cell r="L39">
            <v>82928</v>
          </cell>
          <cell r="M39">
            <v>267415</v>
          </cell>
          <cell r="N39">
            <v>138750</v>
          </cell>
          <cell r="O39">
            <v>45737</v>
          </cell>
          <cell r="P39">
            <v>82928</v>
          </cell>
          <cell r="Q39">
            <v>267415</v>
          </cell>
          <cell r="R39">
            <v>1</v>
          </cell>
          <cell r="S39">
            <v>13442</v>
          </cell>
          <cell r="T39">
            <v>4371</v>
          </cell>
          <cell r="U39">
            <v>8475</v>
          </cell>
          <cell r="V39">
            <v>26288</v>
          </cell>
          <cell r="W39">
            <v>13442</v>
          </cell>
          <cell r="X39">
            <v>4371</v>
          </cell>
          <cell r="Y39">
            <v>8475</v>
          </cell>
          <cell r="Z39">
            <v>26288</v>
          </cell>
        </row>
        <row r="40">
          <cell r="A40" t="str">
            <v>Gates</v>
          </cell>
          <cell r="B40">
            <v>54387</v>
          </cell>
          <cell r="C40">
            <v>3824</v>
          </cell>
          <cell r="D40">
            <v>48104</v>
          </cell>
          <cell r="E40">
            <v>106315</v>
          </cell>
          <cell r="F40">
            <v>4694</v>
          </cell>
          <cell r="G40">
            <v>4400</v>
          </cell>
          <cell r="H40">
            <v>1820</v>
          </cell>
          <cell r="I40">
            <v>10914</v>
          </cell>
          <cell r="J40">
            <v>49693</v>
          </cell>
          <cell r="K40">
            <v>-576</v>
          </cell>
          <cell r="L40">
            <v>46284</v>
          </cell>
          <cell r="M40">
            <v>95401</v>
          </cell>
          <cell r="N40">
            <v>49693</v>
          </cell>
          <cell r="O40">
            <v>0</v>
          </cell>
          <cell r="P40">
            <v>46284</v>
          </cell>
          <cell r="Q40">
            <v>95977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Graham</v>
          </cell>
          <cell r="B41">
            <v>52484</v>
          </cell>
          <cell r="C41">
            <v>3548</v>
          </cell>
          <cell r="D41">
            <v>45981</v>
          </cell>
          <cell r="E41">
            <v>102013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52484</v>
          </cell>
          <cell r="K41">
            <v>3548</v>
          </cell>
          <cell r="L41">
            <v>45981</v>
          </cell>
          <cell r="M41">
            <v>102013</v>
          </cell>
          <cell r="N41">
            <v>52484</v>
          </cell>
          <cell r="O41">
            <v>3548</v>
          </cell>
          <cell r="P41">
            <v>45981</v>
          </cell>
          <cell r="Q41">
            <v>102013</v>
          </cell>
          <cell r="R41">
            <v>1</v>
          </cell>
          <cell r="S41">
            <v>5471</v>
          </cell>
          <cell r="T41">
            <v>357</v>
          </cell>
          <cell r="U41">
            <v>4790</v>
          </cell>
          <cell r="V41">
            <v>10618</v>
          </cell>
          <cell r="W41">
            <v>5471</v>
          </cell>
          <cell r="X41">
            <v>357</v>
          </cell>
          <cell r="Y41">
            <v>4790</v>
          </cell>
          <cell r="Z41">
            <v>10618</v>
          </cell>
        </row>
        <row r="42">
          <cell r="A42" t="str">
            <v>Granville</v>
          </cell>
          <cell r="B42">
            <v>71312</v>
          </cell>
          <cell r="C42">
            <v>12179</v>
          </cell>
          <cell r="D42">
            <v>91027</v>
          </cell>
          <cell r="E42">
            <v>174518</v>
          </cell>
          <cell r="F42">
            <v>425</v>
          </cell>
          <cell r="G42">
            <v>0</v>
          </cell>
          <cell r="H42">
            <v>0</v>
          </cell>
          <cell r="I42">
            <v>425</v>
          </cell>
          <cell r="J42">
            <v>70887</v>
          </cell>
          <cell r="K42">
            <v>12179</v>
          </cell>
          <cell r="L42">
            <v>91027</v>
          </cell>
          <cell r="M42">
            <v>174093</v>
          </cell>
          <cell r="N42">
            <v>70887</v>
          </cell>
          <cell r="O42">
            <v>12179</v>
          </cell>
          <cell r="P42">
            <v>91027</v>
          </cell>
          <cell r="Q42">
            <v>174093</v>
          </cell>
          <cell r="R42">
            <v>1</v>
          </cell>
          <cell r="S42">
            <v>7348</v>
          </cell>
          <cell r="T42">
            <v>1178</v>
          </cell>
          <cell r="U42">
            <v>9283</v>
          </cell>
          <cell r="V42">
            <v>17809</v>
          </cell>
          <cell r="W42">
            <v>7348</v>
          </cell>
          <cell r="X42">
            <v>1178</v>
          </cell>
          <cell r="Y42">
            <v>9283</v>
          </cell>
          <cell r="Z42">
            <v>17809</v>
          </cell>
        </row>
        <row r="43">
          <cell r="A43" t="str">
            <v>Greene</v>
          </cell>
          <cell r="B43">
            <v>58320</v>
          </cell>
          <cell r="C43">
            <v>5290</v>
          </cell>
          <cell r="D43">
            <v>56752</v>
          </cell>
          <cell r="E43">
            <v>120362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58320</v>
          </cell>
          <cell r="K43">
            <v>5290</v>
          </cell>
          <cell r="L43">
            <v>56752</v>
          </cell>
          <cell r="M43">
            <v>120362</v>
          </cell>
          <cell r="N43">
            <v>58320</v>
          </cell>
          <cell r="O43">
            <v>5290</v>
          </cell>
          <cell r="P43">
            <v>56752</v>
          </cell>
          <cell r="Q43">
            <v>120362</v>
          </cell>
          <cell r="R43">
            <v>1</v>
          </cell>
          <cell r="S43">
            <v>5867</v>
          </cell>
          <cell r="T43">
            <v>522</v>
          </cell>
          <cell r="U43">
            <v>5864</v>
          </cell>
          <cell r="V43">
            <v>12253</v>
          </cell>
          <cell r="W43">
            <v>5867</v>
          </cell>
          <cell r="X43">
            <v>522</v>
          </cell>
          <cell r="Y43">
            <v>5864</v>
          </cell>
          <cell r="Z43">
            <v>12253</v>
          </cell>
        </row>
        <row r="44">
          <cell r="A44" t="str">
            <v>Guilford</v>
          </cell>
          <cell r="B44">
            <v>228770</v>
          </cell>
          <cell r="C44">
            <v>111564</v>
          </cell>
          <cell r="D44">
            <v>106097</v>
          </cell>
          <cell r="E44">
            <v>446431</v>
          </cell>
          <cell r="F44">
            <v>27979</v>
          </cell>
          <cell r="G44">
            <v>45090</v>
          </cell>
          <cell r="H44">
            <v>0</v>
          </cell>
          <cell r="I44">
            <v>73069</v>
          </cell>
          <cell r="J44">
            <v>200791</v>
          </cell>
          <cell r="K44">
            <v>66474</v>
          </cell>
          <cell r="L44">
            <v>106097</v>
          </cell>
          <cell r="M44">
            <v>373362</v>
          </cell>
          <cell r="N44">
            <v>200791</v>
          </cell>
          <cell r="O44">
            <v>66474</v>
          </cell>
          <cell r="P44">
            <v>106097</v>
          </cell>
          <cell r="Q44">
            <v>373362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 t="str">
            <v>Halifax</v>
          </cell>
          <cell r="B45">
            <v>74001</v>
          </cell>
          <cell r="C45">
            <v>11330</v>
          </cell>
          <cell r="D45">
            <v>81181</v>
          </cell>
          <cell r="E45">
            <v>166512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74001</v>
          </cell>
          <cell r="K45">
            <v>11330</v>
          </cell>
          <cell r="L45">
            <v>81181</v>
          </cell>
          <cell r="M45">
            <v>166512</v>
          </cell>
          <cell r="N45">
            <v>74001</v>
          </cell>
          <cell r="O45">
            <v>11330</v>
          </cell>
          <cell r="P45">
            <v>81181</v>
          </cell>
          <cell r="Q45">
            <v>166512</v>
          </cell>
          <cell r="R45">
            <v>1</v>
          </cell>
          <cell r="S45">
            <v>7416</v>
          </cell>
          <cell r="T45">
            <v>1097</v>
          </cell>
          <cell r="U45">
            <v>8301</v>
          </cell>
          <cell r="V45">
            <v>16814</v>
          </cell>
          <cell r="W45">
            <v>7416</v>
          </cell>
          <cell r="X45">
            <v>1097</v>
          </cell>
          <cell r="Y45">
            <v>8301</v>
          </cell>
          <cell r="Z45">
            <v>16814</v>
          </cell>
        </row>
        <row r="46">
          <cell r="A46" t="str">
            <v>Harnett</v>
          </cell>
          <cell r="B46">
            <v>99237</v>
          </cell>
          <cell r="C46">
            <v>24310</v>
          </cell>
          <cell r="D46">
            <v>147449</v>
          </cell>
          <cell r="E46">
            <v>270996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99237</v>
          </cell>
          <cell r="K46">
            <v>24310</v>
          </cell>
          <cell r="L46">
            <v>147449</v>
          </cell>
          <cell r="M46">
            <v>270996</v>
          </cell>
          <cell r="N46">
            <v>99237</v>
          </cell>
          <cell r="O46">
            <v>24310</v>
          </cell>
          <cell r="P46">
            <v>147449</v>
          </cell>
          <cell r="Q46">
            <v>270996</v>
          </cell>
          <cell r="R46">
            <v>1</v>
          </cell>
          <cell r="S46">
            <v>9081</v>
          </cell>
          <cell r="T46">
            <v>2331</v>
          </cell>
          <cell r="U46">
            <v>14910</v>
          </cell>
          <cell r="V46">
            <v>26322</v>
          </cell>
          <cell r="W46">
            <v>9081</v>
          </cell>
          <cell r="X46">
            <v>2331</v>
          </cell>
          <cell r="Y46">
            <v>14910</v>
          </cell>
          <cell r="Z46">
            <v>26322</v>
          </cell>
        </row>
        <row r="47">
          <cell r="A47" t="str">
            <v>Haywood</v>
          </cell>
          <cell r="B47">
            <v>79392</v>
          </cell>
          <cell r="C47">
            <v>13205</v>
          </cell>
          <cell r="D47">
            <v>92860</v>
          </cell>
          <cell r="E47">
            <v>185457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79392</v>
          </cell>
          <cell r="K47">
            <v>13205</v>
          </cell>
          <cell r="L47">
            <v>92860</v>
          </cell>
          <cell r="M47">
            <v>185457</v>
          </cell>
          <cell r="N47">
            <v>79392</v>
          </cell>
          <cell r="O47">
            <v>13205</v>
          </cell>
          <cell r="P47">
            <v>92860</v>
          </cell>
          <cell r="Q47">
            <v>185457</v>
          </cell>
          <cell r="R47">
            <v>1</v>
          </cell>
          <cell r="S47">
            <v>8409</v>
          </cell>
          <cell r="T47">
            <v>1276</v>
          </cell>
          <cell r="U47">
            <v>9466</v>
          </cell>
          <cell r="V47">
            <v>19151</v>
          </cell>
          <cell r="W47">
            <v>8409</v>
          </cell>
          <cell r="X47">
            <v>1276</v>
          </cell>
          <cell r="Y47">
            <v>9466</v>
          </cell>
          <cell r="Z47">
            <v>19151</v>
          </cell>
        </row>
        <row r="48">
          <cell r="A48" t="str">
            <v>Henderson</v>
          </cell>
          <cell r="B48">
            <v>100145</v>
          </cell>
          <cell r="C48">
            <v>21597</v>
          </cell>
          <cell r="D48">
            <v>73550</v>
          </cell>
          <cell r="E48">
            <v>195292</v>
          </cell>
          <cell r="F48">
            <v>28347</v>
          </cell>
          <cell r="G48">
            <v>165</v>
          </cell>
          <cell r="H48">
            <v>13164</v>
          </cell>
          <cell r="I48">
            <v>41676</v>
          </cell>
          <cell r="J48">
            <v>71798</v>
          </cell>
          <cell r="K48">
            <v>21432</v>
          </cell>
          <cell r="L48">
            <v>60386</v>
          </cell>
          <cell r="M48">
            <v>153616</v>
          </cell>
          <cell r="N48">
            <v>71798</v>
          </cell>
          <cell r="O48">
            <v>21432</v>
          </cell>
          <cell r="P48">
            <v>60386</v>
          </cell>
          <cell r="Q48">
            <v>153616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</row>
        <row r="49">
          <cell r="A49" t="str">
            <v>Hertford</v>
          </cell>
          <cell r="B49">
            <v>60279</v>
          </cell>
          <cell r="C49">
            <v>5722</v>
          </cell>
          <cell r="D49">
            <v>57707</v>
          </cell>
          <cell r="E49">
            <v>123708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60279</v>
          </cell>
          <cell r="K49">
            <v>5722</v>
          </cell>
          <cell r="L49">
            <v>57707</v>
          </cell>
          <cell r="M49">
            <v>123708</v>
          </cell>
          <cell r="N49">
            <v>60279</v>
          </cell>
          <cell r="O49">
            <v>5722</v>
          </cell>
          <cell r="P49">
            <v>57707</v>
          </cell>
          <cell r="Q49">
            <v>123708</v>
          </cell>
          <cell r="R49">
            <v>1</v>
          </cell>
          <cell r="S49">
            <v>6143</v>
          </cell>
          <cell r="T49">
            <v>564</v>
          </cell>
          <cell r="U49">
            <v>5959</v>
          </cell>
          <cell r="V49">
            <v>12666</v>
          </cell>
          <cell r="W49">
            <v>6143</v>
          </cell>
          <cell r="X49">
            <v>564</v>
          </cell>
          <cell r="Y49">
            <v>5959</v>
          </cell>
          <cell r="Z49">
            <v>12666</v>
          </cell>
        </row>
        <row r="50">
          <cell r="A50" t="str">
            <v>Hoke</v>
          </cell>
          <cell r="B50">
            <v>71322</v>
          </cell>
          <cell r="C50">
            <v>11324</v>
          </cell>
          <cell r="D50">
            <v>57910</v>
          </cell>
          <cell r="E50">
            <v>140556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71322</v>
          </cell>
          <cell r="K50">
            <v>11324</v>
          </cell>
          <cell r="L50">
            <v>57910</v>
          </cell>
          <cell r="M50">
            <v>140556</v>
          </cell>
          <cell r="N50">
            <v>71322</v>
          </cell>
          <cell r="O50">
            <v>11324</v>
          </cell>
          <cell r="P50">
            <v>57910</v>
          </cell>
          <cell r="Q50">
            <v>140556</v>
          </cell>
          <cell r="R50">
            <v>1</v>
          </cell>
          <cell r="S50">
            <v>6376</v>
          </cell>
          <cell r="T50">
            <v>1097</v>
          </cell>
          <cell r="U50">
            <v>5980</v>
          </cell>
          <cell r="V50">
            <v>13453</v>
          </cell>
          <cell r="W50">
            <v>6376</v>
          </cell>
          <cell r="X50">
            <v>1097</v>
          </cell>
          <cell r="Y50">
            <v>5980</v>
          </cell>
          <cell r="Z50">
            <v>13453</v>
          </cell>
        </row>
        <row r="51">
          <cell r="A51" t="str">
            <v>Hyde</v>
          </cell>
          <cell r="B51">
            <v>50136</v>
          </cell>
          <cell r="C51">
            <v>2875</v>
          </cell>
          <cell r="D51">
            <v>42997</v>
          </cell>
          <cell r="E51">
            <v>96008</v>
          </cell>
          <cell r="F51">
            <v>18202</v>
          </cell>
          <cell r="G51">
            <v>0</v>
          </cell>
          <cell r="H51">
            <v>3627</v>
          </cell>
          <cell r="I51">
            <v>21829</v>
          </cell>
          <cell r="J51">
            <v>31934</v>
          </cell>
          <cell r="K51">
            <v>2875</v>
          </cell>
          <cell r="L51">
            <v>39370</v>
          </cell>
          <cell r="M51">
            <v>74179</v>
          </cell>
          <cell r="N51">
            <v>31934</v>
          </cell>
          <cell r="O51">
            <v>2875</v>
          </cell>
          <cell r="P51">
            <v>39370</v>
          </cell>
          <cell r="Q51">
            <v>74179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</row>
        <row r="52">
          <cell r="A52" t="str">
            <v>Iredell</v>
          </cell>
          <cell r="B52">
            <v>111379</v>
          </cell>
          <cell r="C52">
            <v>35589</v>
          </cell>
          <cell r="D52">
            <v>126211</v>
          </cell>
          <cell r="E52">
            <v>273179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111379</v>
          </cell>
          <cell r="K52">
            <v>35589</v>
          </cell>
          <cell r="L52">
            <v>126211</v>
          </cell>
          <cell r="M52">
            <v>273179</v>
          </cell>
          <cell r="N52">
            <v>111379</v>
          </cell>
          <cell r="O52">
            <v>35589</v>
          </cell>
          <cell r="P52">
            <v>126211</v>
          </cell>
          <cell r="Q52">
            <v>273179</v>
          </cell>
          <cell r="R52">
            <v>1</v>
          </cell>
          <cell r="S52">
            <v>11655</v>
          </cell>
          <cell r="T52">
            <v>3405</v>
          </cell>
          <cell r="U52">
            <v>12791</v>
          </cell>
          <cell r="V52">
            <v>27851</v>
          </cell>
          <cell r="W52">
            <v>11655</v>
          </cell>
          <cell r="X52">
            <v>3405</v>
          </cell>
          <cell r="Y52">
            <v>12791</v>
          </cell>
          <cell r="Z52">
            <v>27851</v>
          </cell>
        </row>
        <row r="53">
          <cell r="A53" t="str">
            <v>Jackson</v>
          </cell>
          <cell r="B53">
            <v>66741</v>
          </cell>
          <cell r="C53">
            <v>9710</v>
          </cell>
          <cell r="D53">
            <v>76400</v>
          </cell>
          <cell r="E53">
            <v>152851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66741</v>
          </cell>
          <cell r="K53">
            <v>9710</v>
          </cell>
          <cell r="L53">
            <v>76400</v>
          </cell>
          <cell r="M53">
            <v>152851</v>
          </cell>
          <cell r="N53">
            <v>66741</v>
          </cell>
          <cell r="O53">
            <v>9710</v>
          </cell>
          <cell r="P53">
            <v>76400</v>
          </cell>
          <cell r="Q53">
            <v>152851</v>
          </cell>
          <cell r="R53">
            <v>1</v>
          </cell>
          <cell r="S53">
            <v>6985</v>
          </cell>
          <cell r="T53">
            <v>944</v>
          </cell>
          <cell r="U53">
            <v>7824</v>
          </cell>
          <cell r="V53">
            <v>15753</v>
          </cell>
          <cell r="W53">
            <v>6985</v>
          </cell>
          <cell r="X53">
            <v>944</v>
          </cell>
          <cell r="Y53">
            <v>7824</v>
          </cell>
          <cell r="Z53">
            <v>15753</v>
          </cell>
        </row>
        <row r="54">
          <cell r="A54" t="str">
            <v>Johnston</v>
          </cell>
          <cell r="B54">
            <v>126344</v>
          </cell>
          <cell r="C54">
            <v>38214</v>
          </cell>
          <cell r="D54">
            <v>158010</v>
          </cell>
          <cell r="E54">
            <v>322568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126344</v>
          </cell>
          <cell r="K54">
            <v>38214</v>
          </cell>
          <cell r="L54">
            <v>158010</v>
          </cell>
          <cell r="M54">
            <v>322568</v>
          </cell>
          <cell r="N54">
            <v>126344</v>
          </cell>
          <cell r="O54">
            <v>38214</v>
          </cell>
          <cell r="P54">
            <v>158010</v>
          </cell>
          <cell r="Q54">
            <v>322568</v>
          </cell>
          <cell r="R54">
            <v>1</v>
          </cell>
          <cell r="S54">
            <v>11577</v>
          </cell>
          <cell r="T54">
            <v>3655</v>
          </cell>
          <cell r="U54">
            <v>15964</v>
          </cell>
          <cell r="V54">
            <v>31196</v>
          </cell>
          <cell r="W54">
            <v>11577</v>
          </cell>
          <cell r="X54">
            <v>3655</v>
          </cell>
          <cell r="Y54">
            <v>15964</v>
          </cell>
          <cell r="Z54">
            <v>31196</v>
          </cell>
        </row>
        <row r="55">
          <cell r="A55" t="str">
            <v>Jones</v>
          </cell>
          <cell r="B55">
            <v>53846</v>
          </cell>
          <cell r="C55">
            <v>3535</v>
          </cell>
          <cell r="D55">
            <v>46971</v>
          </cell>
          <cell r="E55">
            <v>104352</v>
          </cell>
          <cell r="F55">
            <v>0</v>
          </cell>
          <cell r="G55">
            <v>3740</v>
          </cell>
          <cell r="H55">
            <v>37511</v>
          </cell>
          <cell r="I55">
            <v>41251</v>
          </cell>
          <cell r="J55">
            <v>53846</v>
          </cell>
          <cell r="K55">
            <v>-205</v>
          </cell>
          <cell r="L55">
            <v>9460</v>
          </cell>
          <cell r="M55">
            <v>63101</v>
          </cell>
          <cell r="N55">
            <v>53846</v>
          </cell>
          <cell r="O55">
            <v>0</v>
          </cell>
          <cell r="P55">
            <v>9460</v>
          </cell>
          <cell r="Q55">
            <v>63306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</row>
        <row r="56">
          <cell r="A56" t="str">
            <v>Lee</v>
          </cell>
          <cell r="B56">
            <v>75540</v>
          </cell>
          <cell r="C56">
            <v>13205</v>
          </cell>
          <cell r="D56">
            <v>93897</v>
          </cell>
          <cell r="E56">
            <v>182642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75540</v>
          </cell>
          <cell r="K56">
            <v>13205</v>
          </cell>
          <cell r="L56">
            <v>93897</v>
          </cell>
          <cell r="M56">
            <v>182642</v>
          </cell>
          <cell r="N56">
            <v>75540</v>
          </cell>
          <cell r="O56">
            <v>13205</v>
          </cell>
          <cell r="P56">
            <v>93897</v>
          </cell>
          <cell r="Q56">
            <v>182642</v>
          </cell>
          <cell r="R56">
            <v>1</v>
          </cell>
          <cell r="S56">
            <v>7381</v>
          </cell>
          <cell r="T56">
            <v>1276</v>
          </cell>
          <cell r="U56">
            <v>9569</v>
          </cell>
          <cell r="V56">
            <v>18226</v>
          </cell>
          <cell r="W56">
            <v>7381</v>
          </cell>
          <cell r="X56">
            <v>1276</v>
          </cell>
          <cell r="Y56">
            <v>9569</v>
          </cell>
          <cell r="Z56">
            <v>18226</v>
          </cell>
        </row>
        <row r="57">
          <cell r="A57" t="str">
            <v>Lenoir</v>
          </cell>
          <cell r="B57">
            <v>80702</v>
          </cell>
          <cell r="C57">
            <v>11692</v>
          </cell>
          <cell r="D57">
            <v>86818</v>
          </cell>
          <cell r="E57">
            <v>179212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80702</v>
          </cell>
          <cell r="K57">
            <v>11692</v>
          </cell>
          <cell r="L57">
            <v>86818</v>
          </cell>
          <cell r="M57">
            <v>179212</v>
          </cell>
          <cell r="N57">
            <v>80702</v>
          </cell>
          <cell r="O57">
            <v>11692</v>
          </cell>
          <cell r="P57">
            <v>86818</v>
          </cell>
          <cell r="Q57">
            <v>179212</v>
          </cell>
          <cell r="R57">
            <v>1</v>
          </cell>
          <cell r="S57">
            <v>7560</v>
          </cell>
          <cell r="T57">
            <v>1132</v>
          </cell>
          <cell r="U57">
            <v>8863</v>
          </cell>
          <cell r="V57">
            <v>17555</v>
          </cell>
          <cell r="W57">
            <v>7560</v>
          </cell>
          <cell r="X57">
            <v>1132</v>
          </cell>
          <cell r="Y57">
            <v>8863</v>
          </cell>
          <cell r="Z57">
            <v>17555</v>
          </cell>
        </row>
        <row r="58">
          <cell r="A58" t="str">
            <v>Lincoln</v>
          </cell>
          <cell r="B58">
            <v>83679</v>
          </cell>
          <cell r="C58">
            <v>17017</v>
          </cell>
          <cell r="D58">
            <v>114297</v>
          </cell>
          <cell r="E58">
            <v>214993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83679</v>
          </cell>
          <cell r="K58">
            <v>17017</v>
          </cell>
          <cell r="L58">
            <v>114297</v>
          </cell>
          <cell r="M58">
            <v>214993</v>
          </cell>
          <cell r="N58">
            <v>83679</v>
          </cell>
          <cell r="O58">
            <v>17017</v>
          </cell>
          <cell r="P58">
            <v>114297</v>
          </cell>
          <cell r="Q58">
            <v>214993</v>
          </cell>
          <cell r="R58">
            <v>1</v>
          </cell>
          <cell r="S58">
            <v>8572</v>
          </cell>
          <cell r="T58">
            <v>1639</v>
          </cell>
          <cell r="U58">
            <v>11603</v>
          </cell>
          <cell r="V58">
            <v>21814</v>
          </cell>
          <cell r="W58">
            <v>8572</v>
          </cell>
          <cell r="X58">
            <v>1639</v>
          </cell>
          <cell r="Y58">
            <v>11603</v>
          </cell>
          <cell r="Z58">
            <v>21814</v>
          </cell>
        </row>
        <row r="59">
          <cell r="A59" t="str">
            <v>Macon</v>
          </cell>
          <cell r="B59">
            <v>66323</v>
          </cell>
          <cell r="C59">
            <v>8029</v>
          </cell>
          <cell r="D59">
            <v>71115</v>
          </cell>
          <cell r="E59">
            <v>145467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66323</v>
          </cell>
          <cell r="K59">
            <v>8029</v>
          </cell>
          <cell r="L59">
            <v>71115</v>
          </cell>
          <cell r="M59">
            <v>145467</v>
          </cell>
          <cell r="N59">
            <v>66323</v>
          </cell>
          <cell r="O59">
            <v>8029</v>
          </cell>
          <cell r="P59">
            <v>71115</v>
          </cell>
          <cell r="Q59">
            <v>145467</v>
          </cell>
          <cell r="R59">
            <v>1</v>
          </cell>
          <cell r="S59">
            <v>7169</v>
          </cell>
          <cell r="T59">
            <v>783</v>
          </cell>
          <cell r="U59">
            <v>7296</v>
          </cell>
          <cell r="V59">
            <v>15248</v>
          </cell>
          <cell r="W59">
            <v>7169</v>
          </cell>
          <cell r="X59">
            <v>783</v>
          </cell>
          <cell r="Y59">
            <v>7296</v>
          </cell>
          <cell r="Z59">
            <v>15248</v>
          </cell>
        </row>
        <row r="60">
          <cell r="A60" t="str">
            <v>Madison</v>
          </cell>
          <cell r="B60">
            <v>58454</v>
          </cell>
          <cell r="C60">
            <v>5701</v>
          </cell>
          <cell r="D60">
            <v>57395</v>
          </cell>
          <cell r="E60">
            <v>121550</v>
          </cell>
          <cell r="F60">
            <v>0</v>
          </cell>
          <cell r="G60">
            <v>0</v>
          </cell>
          <cell r="H60">
            <v>43016</v>
          </cell>
          <cell r="I60">
            <v>43016</v>
          </cell>
          <cell r="J60">
            <v>58454</v>
          </cell>
          <cell r="K60">
            <v>5701</v>
          </cell>
          <cell r="L60">
            <v>14379</v>
          </cell>
          <cell r="M60">
            <v>78534</v>
          </cell>
          <cell r="N60">
            <v>58454</v>
          </cell>
          <cell r="O60">
            <v>5701</v>
          </cell>
          <cell r="P60">
            <v>14379</v>
          </cell>
          <cell r="Q60">
            <v>78534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</row>
        <row r="61">
          <cell r="A61" t="str">
            <v>Martin</v>
          </cell>
          <cell r="B61">
            <v>59542</v>
          </cell>
          <cell r="C61">
            <v>5643</v>
          </cell>
          <cell r="D61">
            <v>58122</v>
          </cell>
          <cell r="E61">
            <v>123307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59542</v>
          </cell>
          <cell r="K61">
            <v>5643</v>
          </cell>
          <cell r="L61">
            <v>58122</v>
          </cell>
          <cell r="M61">
            <v>123307</v>
          </cell>
          <cell r="N61">
            <v>59542</v>
          </cell>
          <cell r="O61">
            <v>5643</v>
          </cell>
          <cell r="P61">
            <v>58122</v>
          </cell>
          <cell r="Q61">
            <v>123307</v>
          </cell>
          <cell r="R61">
            <v>1</v>
          </cell>
          <cell r="S61">
            <v>6164</v>
          </cell>
          <cell r="T61">
            <v>556</v>
          </cell>
          <cell r="U61">
            <v>6001</v>
          </cell>
          <cell r="V61">
            <v>12721</v>
          </cell>
          <cell r="W61">
            <v>6164</v>
          </cell>
          <cell r="X61">
            <v>556</v>
          </cell>
          <cell r="Y61">
            <v>6001</v>
          </cell>
          <cell r="Z61">
            <v>12721</v>
          </cell>
        </row>
        <row r="62">
          <cell r="A62" t="str">
            <v>McDowell</v>
          </cell>
          <cell r="B62">
            <v>71848</v>
          </cell>
          <cell r="C62">
            <v>9693</v>
          </cell>
          <cell r="D62">
            <v>77674</v>
          </cell>
          <cell r="E62">
            <v>159215</v>
          </cell>
          <cell r="F62">
            <v>0</v>
          </cell>
          <cell r="G62">
            <v>0</v>
          </cell>
          <cell r="H62">
            <v>16851</v>
          </cell>
          <cell r="I62">
            <v>16851</v>
          </cell>
          <cell r="J62">
            <v>71848</v>
          </cell>
          <cell r="K62">
            <v>9693</v>
          </cell>
          <cell r="L62">
            <v>60823</v>
          </cell>
          <cell r="M62">
            <v>142364</v>
          </cell>
          <cell r="N62">
            <v>71848</v>
          </cell>
          <cell r="O62">
            <v>9693</v>
          </cell>
          <cell r="P62">
            <v>60823</v>
          </cell>
          <cell r="Q62">
            <v>142364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</row>
        <row r="63">
          <cell r="A63" t="str">
            <v>Mecklenburg</v>
          </cell>
          <cell r="B63">
            <v>329981</v>
          </cell>
          <cell r="C63">
            <v>235054</v>
          </cell>
          <cell r="D63">
            <v>49069</v>
          </cell>
          <cell r="E63">
            <v>614104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329981</v>
          </cell>
          <cell r="K63">
            <v>235054</v>
          </cell>
          <cell r="L63">
            <v>49069</v>
          </cell>
          <cell r="M63">
            <v>614104</v>
          </cell>
          <cell r="N63">
            <v>329981</v>
          </cell>
          <cell r="O63">
            <v>235054</v>
          </cell>
          <cell r="P63">
            <v>49069</v>
          </cell>
          <cell r="Q63">
            <v>614104</v>
          </cell>
          <cell r="R63">
            <v>1</v>
          </cell>
          <cell r="S63">
            <v>34978</v>
          </cell>
          <cell r="T63">
            <v>22383</v>
          </cell>
          <cell r="U63">
            <v>5097</v>
          </cell>
          <cell r="V63">
            <v>62458</v>
          </cell>
          <cell r="W63">
            <v>34978</v>
          </cell>
          <cell r="X63">
            <v>22383</v>
          </cell>
          <cell r="Y63">
            <v>5097</v>
          </cell>
          <cell r="Z63">
            <v>62458</v>
          </cell>
        </row>
        <row r="64">
          <cell r="A64" t="str">
            <v>Mitchell</v>
          </cell>
          <cell r="B64">
            <v>55153</v>
          </cell>
          <cell r="C64">
            <v>4596</v>
          </cell>
          <cell r="D64">
            <v>51941</v>
          </cell>
          <cell r="E64">
            <v>111690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55153</v>
          </cell>
          <cell r="K64">
            <v>4596</v>
          </cell>
          <cell r="L64">
            <v>51941</v>
          </cell>
          <cell r="M64">
            <v>111690</v>
          </cell>
          <cell r="N64">
            <v>55153</v>
          </cell>
          <cell r="O64">
            <v>4596</v>
          </cell>
          <cell r="P64">
            <v>51941</v>
          </cell>
          <cell r="Q64">
            <v>111690</v>
          </cell>
          <cell r="R64">
            <v>1</v>
          </cell>
          <cell r="S64">
            <v>5835</v>
          </cell>
          <cell r="T64">
            <v>456</v>
          </cell>
          <cell r="U64">
            <v>5384</v>
          </cell>
          <cell r="V64">
            <v>11675</v>
          </cell>
          <cell r="W64">
            <v>5835</v>
          </cell>
          <cell r="X64">
            <v>456</v>
          </cell>
          <cell r="Y64">
            <v>5384</v>
          </cell>
          <cell r="Z64">
            <v>11675</v>
          </cell>
        </row>
        <row r="65">
          <cell r="A65" t="str">
            <v>Montgomery</v>
          </cell>
          <cell r="B65">
            <v>61272</v>
          </cell>
          <cell r="C65">
            <v>6641</v>
          </cell>
          <cell r="D65">
            <v>61348</v>
          </cell>
          <cell r="E65">
            <v>129261</v>
          </cell>
          <cell r="F65">
            <v>0</v>
          </cell>
          <cell r="G65">
            <v>4823</v>
          </cell>
          <cell r="H65">
            <v>22762</v>
          </cell>
          <cell r="I65">
            <v>27585</v>
          </cell>
          <cell r="J65">
            <v>61272</v>
          </cell>
          <cell r="K65">
            <v>1818</v>
          </cell>
          <cell r="L65">
            <v>38586</v>
          </cell>
          <cell r="M65">
            <v>101676</v>
          </cell>
          <cell r="N65">
            <v>61272</v>
          </cell>
          <cell r="O65">
            <v>1818</v>
          </cell>
          <cell r="P65">
            <v>38586</v>
          </cell>
          <cell r="Q65">
            <v>101676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</row>
        <row r="66">
          <cell r="A66" t="str">
            <v>Moore</v>
          </cell>
          <cell r="B66">
            <v>91693</v>
          </cell>
          <cell r="C66">
            <v>18522</v>
          </cell>
          <cell r="D66">
            <v>81994</v>
          </cell>
          <cell r="E66">
            <v>192209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91693</v>
          </cell>
          <cell r="K66">
            <v>18522</v>
          </cell>
          <cell r="L66">
            <v>81994</v>
          </cell>
          <cell r="M66">
            <v>192209</v>
          </cell>
          <cell r="N66">
            <v>91693</v>
          </cell>
          <cell r="O66">
            <v>18522</v>
          </cell>
          <cell r="P66">
            <v>81994</v>
          </cell>
          <cell r="Q66">
            <v>192209</v>
          </cell>
          <cell r="R66">
            <v>1</v>
          </cell>
          <cell r="S66">
            <v>10163</v>
          </cell>
          <cell r="T66">
            <v>1781</v>
          </cell>
          <cell r="U66">
            <v>8382</v>
          </cell>
          <cell r="V66">
            <v>20326</v>
          </cell>
          <cell r="W66">
            <v>10163</v>
          </cell>
          <cell r="X66">
            <v>1781</v>
          </cell>
          <cell r="Y66">
            <v>8382</v>
          </cell>
          <cell r="Z66">
            <v>20326</v>
          </cell>
        </row>
        <row r="67">
          <cell r="A67" t="str">
            <v>Nash</v>
          </cell>
          <cell r="B67">
            <v>89528</v>
          </cell>
          <cell r="C67">
            <v>20188</v>
          </cell>
          <cell r="D67">
            <v>80567</v>
          </cell>
          <cell r="E67">
            <v>190283</v>
          </cell>
          <cell r="F67">
            <v>19602</v>
          </cell>
          <cell r="G67">
            <v>0</v>
          </cell>
          <cell r="H67">
            <v>3640</v>
          </cell>
          <cell r="I67">
            <v>23242</v>
          </cell>
          <cell r="J67">
            <v>69926</v>
          </cell>
          <cell r="K67">
            <v>20188</v>
          </cell>
          <cell r="L67">
            <v>76927</v>
          </cell>
          <cell r="M67">
            <v>167041</v>
          </cell>
          <cell r="N67">
            <v>69926</v>
          </cell>
          <cell r="O67">
            <v>20188</v>
          </cell>
          <cell r="P67">
            <v>76927</v>
          </cell>
          <cell r="Q67">
            <v>167041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</row>
        <row r="68">
          <cell r="A68" t="str">
            <v>New Hanover</v>
          </cell>
          <cell r="B68">
            <v>133867</v>
          </cell>
          <cell r="C68">
            <v>44745</v>
          </cell>
          <cell r="D68">
            <v>42337</v>
          </cell>
          <cell r="E68">
            <v>220949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133867</v>
          </cell>
          <cell r="K68">
            <v>44745</v>
          </cell>
          <cell r="L68">
            <v>42337</v>
          </cell>
          <cell r="M68">
            <v>220949</v>
          </cell>
          <cell r="N68">
            <v>133867</v>
          </cell>
          <cell r="O68">
            <v>44745</v>
          </cell>
          <cell r="P68">
            <v>42337</v>
          </cell>
          <cell r="Q68">
            <v>220949</v>
          </cell>
          <cell r="R68">
            <v>1</v>
          </cell>
          <cell r="S68">
            <v>14302</v>
          </cell>
          <cell r="T68">
            <v>4277</v>
          </cell>
          <cell r="U68">
            <v>4426</v>
          </cell>
          <cell r="V68">
            <v>23005</v>
          </cell>
          <cell r="W68">
            <v>14302</v>
          </cell>
          <cell r="X68">
            <v>4277</v>
          </cell>
          <cell r="Y68">
            <v>4426</v>
          </cell>
          <cell r="Z68">
            <v>23005</v>
          </cell>
        </row>
        <row r="69">
          <cell r="A69" t="str">
            <v>Northampton</v>
          </cell>
          <cell r="B69">
            <v>58019</v>
          </cell>
          <cell r="C69">
            <v>5083</v>
          </cell>
          <cell r="D69">
            <v>54168</v>
          </cell>
          <cell r="E69">
            <v>117270</v>
          </cell>
          <cell r="F69">
            <v>4455</v>
          </cell>
          <cell r="G69">
            <v>0</v>
          </cell>
          <cell r="H69">
            <v>0</v>
          </cell>
          <cell r="I69">
            <v>4455</v>
          </cell>
          <cell r="J69">
            <v>53564</v>
          </cell>
          <cell r="K69">
            <v>5083</v>
          </cell>
          <cell r="L69">
            <v>54168</v>
          </cell>
          <cell r="M69">
            <v>112815</v>
          </cell>
          <cell r="N69">
            <v>53564</v>
          </cell>
          <cell r="O69">
            <v>5083</v>
          </cell>
          <cell r="P69">
            <v>54168</v>
          </cell>
          <cell r="Q69">
            <v>112815</v>
          </cell>
          <cell r="R69">
            <v>1</v>
          </cell>
          <cell r="S69">
            <v>6170</v>
          </cell>
          <cell r="T69">
            <v>503</v>
          </cell>
          <cell r="U69">
            <v>5606</v>
          </cell>
          <cell r="V69">
            <v>12279</v>
          </cell>
          <cell r="W69">
            <v>6170</v>
          </cell>
          <cell r="X69">
            <v>503</v>
          </cell>
          <cell r="Y69">
            <v>5606</v>
          </cell>
          <cell r="Z69">
            <v>12279</v>
          </cell>
        </row>
        <row r="70">
          <cell r="A70" t="str">
            <v>Onslow</v>
          </cell>
          <cell r="B70">
            <v>114880</v>
          </cell>
          <cell r="C70">
            <v>32253</v>
          </cell>
          <cell r="D70">
            <v>120683</v>
          </cell>
          <cell r="E70">
            <v>267816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114880</v>
          </cell>
          <cell r="K70">
            <v>32253</v>
          </cell>
          <cell r="L70">
            <v>120683</v>
          </cell>
          <cell r="M70">
            <v>267816</v>
          </cell>
          <cell r="N70">
            <v>114880</v>
          </cell>
          <cell r="O70">
            <v>32253</v>
          </cell>
          <cell r="P70">
            <v>120683</v>
          </cell>
          <cell r="Q70">
            <v>267816</v>
          </cell>
          <cell r="R70">
            <v>1</v>
          </cell>
          <cell r="S70">
            <v>9302</v>
          </cell>
          <cell r="T70">
            <v>3088</v>
          </cell>
          <cell r="U70">
            <v>12240</v>
          </cell>
          <cell r="V70">
            <v>24630</v>
          </cell>
          <cell r="W70">
            <v>9302</v>
          </cell>
          <cell r="X70">
            <v>3088</v>
          </cell>
          <cell r="Y70">
            <v>12240</v>
          </cell>
          <cell r="Z70">
            <v>24630</v>
          </cell>
        </row>
        <row r="71">
          <cell r="A71" t="str">
            <v>Orange</v>
          </cell>
          <cell r="B71">
            <v>89209</v>
          </cell>
          <cell r="C71">
            <v>26646</v>
          </cell>
          <cell r="D71">
            <v>90560</v>
          </cell>
          <cell r="E71">
            <v>206415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89209</v>
          </cell>
          <cell r="K71">
            <v>26646</v>
          </cell>
          <cell r="L71">
            <v>90560</v>
          </cell>
          <cell r="M71">
            <v>206415</v>
          </cell>
          <cell r="N71">
            <v>89209</v>
          </cell>
          <cell r="O71">
            <v>26646</v>
          </cell>
          <cell r="P71">
            <v>90560</v>
          </cell>
          <cell r="Q71">
            <v>206415</v>
          </cell>
          <cell r="R71">
            <v>1</v>
          </cell>
          <cell r="S71">
            <v>9912</v>
          </cell>
          <cell r="T71">
            <v>2554</v>
          </cell>
          <cell r="U71">
            <v>9236</v>
          </cell>
          <cell r="V71">
            <v>21702</v>
          </cell>
          <cell r="W71">
            <v>9912</v>
          </cell>
          <cell r="X71">
            <v>2554</v>
          </cell>
          <cell r="Y71">
            <v>9236</v>
          </cell>
          <cell r="Z71">
            <v>21702</v>
          </cell>
        </row>
        <row r="72">
          <cell r="A72" t="str">
            <v>Pamlico</v>
          </cell>
          <cell r="B72">
            <v>55145</v>
          </cell>
          <cell r="C72">
            <v>3964</v>
          </cell>
          <cell r="D72">
            <v>49663</v>
          </cell>
          <cell r="E72">
            <v>108772</v>
          </cell>
          <cell r="F72">
            <v>0</v>
          </cell>
          <cell r="G72">
            <v>3869</v>
          </cell>
          <cell r="H72">
            <v>18785</v>
          </cell>
          <cell r="I72">
            <v>22654</v>
          </cell>
          <cell r="J72">
            <v>55145</v>
          </cell>
          <cell r="K72">
            <v>95</v>
          </cell>
          <cell r="L72">
            <v>30878</v>
          </cell>
          <cell r="M72">
            <v>86118</v>
          </cell>
          <cell r="N72">
            <v>55145</v>
          </cell>
          <cell r="O72">
            <v>95</v>
          </cell>
          <cell r="P72">
            <v>30878</v>
          </cell>
          <cell r="Q72">
            <v>86118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</row>
        <row r="73">
          <cell r="A73" t="str">
            <v>Pasquotank</v>
          </cell>
          <cell r="B73">
            <v>64081</v>
          </cell>
          <cell r="C73">
            <v>8803</v>
          </cell>
          <cell r="D73">
            <v>74197</v>
          </cell>
          <cell r="E73">
            <v>147081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64081</v>
          </cell>
          <cell r="K73">
            <v>8803</v>
          </cell>
          <cell r="L73">
            <v>74197</v>
          </cell>
          <cell r="M73">
            <v>147081</v>
          </cell>
          <cell r="N73">
            <v>64081</v>
          </cell>
          <cell r="O73">
            <v>8803</v>
          </cell>
          <cell r="P73">
            <v>74197</v>
          </cell>
          <cell r="Q73">
            <v>147081</v>
          </cell>
          <cell r="R73">
            <v>1</v>
          </cell>
          <cell r="S73">
            <v>6618</v>
          </cell>
          <cell r="T73">
            <v>857</v>
          </cell>
          <cell r="U73">
            <v>7604</v>
          </cell>
          <cell r="V73">
            <v>15079</v>
          </cell>
          <cell r="W73">
            <v>6618</v>
          </cell>
          <cell r="X73">
            <v>857</v>
          </cell>
          <cell r="Y73">
            <v>7604</v>
          </cell>
          <cell r="Z73">
            <v>15079</v>
          </cell>
        </row>
        <row r="74">
          <cell r="A74" t="str">
            <v>Pender</v>
          </cell>
          <cell r="B74">
            <v>76693</v>
          </cell>
          <cell r="C74">
            <v>12137</v>
          </cell>
          <cell r="D74">
            <v>89987</v>
          </cell>
          <cell r="E74">
            <v>178817</v>
          </cell>
          <cell r="F74">
            <v>0</v>
          </cell>
          <cell r="G74">
            <v>0</v>
          </cell>
          <cell r="H74">
            <v>10264</v>
          </cell>
          <cell r="I74">
            <v>10264</v>
          </cell>
          <cell r="J74">
            <v>76693</v>
          </cell>
          <cell r="K74">
            <v>12137</v>
          </cell>
          <cell r="L74">
            <v>79723</v>
          </cell>
          <cell r="M74">
            <v>168553</v>
          </cell>
          <cell r="N74">
            <v>76693</v>
          </cell>
          <cell r="O74">
            <v>12137</v>
          </cell>
          <cell r="P74">
            <v>79723</v>
          </cell>
          <cell r="Q74">
            <v>168553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</row>
        <row r="75">
          <cell r="A75" t="str">
            <v>Perquimans</v>
          </cell>
          <cell r="B75">
            <v>54587</v>
          </cell>
          <cell r="C75">
            <v>4082</v>
          </cell>
          <cell r="D75">
            <v>50295</v>
          </cell>
          <cell r="E75">
            <v>108964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54587</v>
          </cell>
          <cell r="K75">
            <v>4082</v>
          </cell>
          <cell r="L75">
            <v>50295</v>
          </cell>
          <cell r="M75">
            <v>108964</v>
          </cell>
          <cell r="N75">
            <v>54587</v>
          </cell>
          <cell r="O75">
            <v>4082</v>
          </cell>
          <cell r="P75">
            <v>50295</v>
          </cell>
          <cell r="Q75">
            <v>108964</v>
          </cell>
          <cell r="R75">
            <v>1</v>
          </cell>
          <cell r="S75">
            <v>5886</v>
          </cell>
          <cell r="T75">
            <v>408</v>
          </cell>
          <cell r="U75">
            <v>5220</v>
          </cell>
          <cell r="V75">
            <v>11514</v>
          </cell>
          <cell r="W75">
            <v>5886</v>
          </cell>
          <cell r="X75">
            <v>408</v>
          </cell>
          <cell r="Y75">
            <v>5220</v>
          </cell>
          <cell r="Z75">
            <v>11514</v>
          </cell>
        </row>
        <row r="76">
          <cell r="A76" t="str">
            <v>Person</v>
          </cell>
          <cell r="B76">
            <v>68915</v>
          </cell>
          <cell r="C76">
            <v>8990</v>
          </cell>
          <cell r="D76">
            <v>72921</v>
          </cell>
          <cell r="E76">
            <v>150826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68915</v>
          </cell>
          <cell r="K76">
            <v>8990</v>
          </cell>
          <cell r="L76">
            <v>72921</v>
          </cell>
          <cell r="M76">
            <v>150826</v>
          </cell>
          <cell r="N76">
            <v>68915</v>
          </cell>
          <cell r="O76">
            <v>8990</v>
          </cell>
          <cell r="P76">
            <v>72921</v>
          </cell>
          <cell r="Q76">
            <v>150826</v>
          </cell>
          <cell r="R76">
            <v>1</v>
          </cell>
          <cell r="S76">
            <v>6864</v>
          </cell>
          <cell r="T76">
            <v>874</v>
          </cell>
          <cell r="U76">
            <v>7476</v>
          </cell>
          <cell r="V76">
            <v>15214</v>
          </cell>
          <cell r="W76">
            <v>6864</v>
          </cell>
          <cell r="X76">
            <v>874</v>
          </cell>
          <cell r="Y76">
            <v>7476</v>
          </cell>
          <cell r="Z76">
            <v>15214</v>
          </cell>
        </row>
        <row r="77">
          <cell r="A77" t="str">
            <v>Pitt</v>
          </cell>
          <cell r="B77">
            <v>115167</v>
          </cell>
          <cell r="C77">
            <v>33660</v>
          </cell>
          <cell r="D77">
            <v>82856</v>
          </cell>
          <cell r="E77">
            <v>231683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115167</v>
          </cell>
          <cell r="K77">
            <v>33660</v>
          </cell>
          <cell r="L77">
            <v>82856</v>
          </cell>
          <cell r="M77">
            <v>231683</v>
          </cell>
          <cell r="N77">
            <v>115167</v>
          </cell>
          <cell r="O77">
            <v>33660</v>
          </cell>
          <cell r="P77">
            <v>82856</v>
          </cell>
          <cell r="Q77">
            <v>231683</v>
          </cell>
          <cell r="R77">
            <v>1</v>
          </cell>
          <cell r="S77">
            <v>10715</v>
          </cell>
          <cell r="T77">
            <v>3222</v>
          </cell>
          <cell r="U77">
            <v>8468</v>
          </cell>
          <cell r="V77">
            <v>22405</v>
          </cell>
          <cell r="W77">
            <v>10715</v>
          </cell>
          <cell r="X77">
            <v>3222</v>
          </cell>
          <cell r="Y77">
            <v>8468</v>
          </cell>
          <cell r="Z77">
            <v>22405</v>
          </cell>
        </row>
        <row r="78">
          <cell r="A78" t="str">
            <v>Polk</v>
          </cell>
          <cell r="B78">
            <v>59305</v>
          </cell>
          <cell r="C78">
            <v>5218</v>
          </cell>
          <cell r="D78">
            <v>55778</v>
          </cell>
          <cell r="E78">
            <v>120301</v>
          </cell>
          <cell r="F78">
            <v>28650</v>
          </cell>
          <cell r="G78">
            <v>1373</v>
          </cell>
          <cell r="H78">
            <v>27338</v>
          </cell>
          <cell r="I78">
            <v>57361</v>
          </cell>
          <cell r="J78">
            <v>30655</v>
          </cell>
          <cell r="K78">
            <v>3845</v>
          </cell>
          <cell r="L78">
            <v>28440</v>
          </cell>
          <cell r="M78">
            <v>62940</v>
          </cell>
          <cell r="N78">
            <v>52756.6</v>
          </cell>
          <cell r="O78">
            <v>11798</v>
          </cell>
          <cell r="P78">
            <v>81985.73000000001</v>
          </cell>
          <cell r="Q78">
            <v>146541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</row>
        <row r="79">
          <cell r="A79" t="str">
            <v>Randolph</v>
          </cell>
          <cell r="B79">
            <v>114978</v>
          </cell>
          <cell r="C79">
            <v>27063</v>
          </cell>
          <cell r="D79">
            <v>147026</v>
          </cell>
          <cell r="E79">
            <v>289067</v>
          </cell>
          <cell r="F79">
            <v>30993</v>
          </cell>
          <cell r="G79">
            <v>26603</v>
          </cell>
          <cell r="H79">
            <v>27625</v>
          </cell>
          <cell r="I79">
            <v>85221</v>
          </cell>
          <cell r="J79">
            <v>83985</v>
          </cell>
          <cell r="K79">
            <v>460</v>
          </cell>
          <cell r="L79">
            <v>119401</v>
          </cell>
          <cell r="M79">
            <v>203846</v>
          </cell>
          <cell r="N79">
            <v>83985</v>
          </cell>
          <cell r="O79">
            <v>460</v>
          </cell>
          <cell r="P79">
            <v>119401</v>
          </cell>
          <cell r="Q79">
            <v>203846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</row>
        <row r="80">
          <cell r="A80" t="str">
            <v>Richmond</v>
          </cell>
          <cell r="B80">
            <v>68456</v>
          </cell>
          <cell r="C80">
            <v>10072</v>
          </cell>
          <cell r="D80">
            <v>76259</v>
          </cell>
          <cell r="E80">
            <v>154787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68456</v>
          </cell>
          <cell r="K80">
            <v>10072</v>
          </cell>
          <cell r="L80">
            <v>76259</v>
          </cell>
          <cell r="M80">
            <v>154787</v>
          </cell>
          <cell r="N80">
            <v>68456</v>
          </cell>
          <cell r="O80">
            <v>10072</v>
          </cell>
          <cell r="P80">
            <v>76259</v>
          </cell>
          <cell r="Q80">
            <v>154787</v>
          </cell>
          <cell r="R80">
            <v>1</v>
          </cell>
          <cell r="S80">
            <v>6891</v>
          </cell>
          <cell r="T80">
            <v>978</v>
          </cell>
          <cell r="U80">
            <v>7809</v>
          </cell>
          <cell r="V80">
            <v>15678</v>
          </cell>
          <cell r="W80">
            <v>6891</v>
          </cell>
          <cell r="X80">
            <v>978</v>
          </cell>
          <cell r="Y80">
            <v>7809</v>
          </cell>
          <cell r="Z80">
            <v>15678</v>
          </cell>
        </row>
        <row r="81">
          <cell r="A81" t="str">
            <v>Robeson</v>
          </cell>
          <cell r="B81">
            <v>102702</v>
          </cell>
          <cell r="C81">
            <v>25067</v>
          </cell>
          <cell r="D81">
            <v>140069</v>
          </cell>
          <cell r="E81">
            <v>267838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102702</v>
          </cell>
          <cell r="K81">
            <v>25067</v>
          </cell>
          <cell r="L81">
            <v>140069</v>
          </cell>
          <cell r="M81">
            <v>267838</v>
          </cell>
          <cell r="N81">
            <v>102702</v>
          </cell>
          <cell r="O81">
            <v>25067</v>
          </cell>
          <cell r="P81">
            <v>140069</v>
          </cell>
          <cell r="Q81">
            <v>267838</v>
          </cell>
          <cell r="R81">
            <v>1</v>
          </cell>
          <cell r="S81">
            <v>9847</v>
          </cell>
          <cell r="T81">
            <v>2405</v>
          </cell>
          <cell r="U81">
            <v>14174</v>
          </cell>
          <cell r="V81">
            <v>26426</v>
          </cell>
          <cell r="W81">
            <v>9847</v>
          </cell>
          <cell r="X81">
            <v>2405</v>
          </cell>
          <cell r="Y81">
            <v>14174</v>
          </cell>
          <cell r="Z81">
            <v>26426</v>
          </cell>
        </row>
        <row r="82">
          <cell r="A82" t="str">
            <v>Rockingham</v>
          </cell>
          <cell r="B82">
            <v>90408</v>
          </cell>
          <cell r="C82">
            <v>18688</v>
          </cell>
          <cell r="D82">
            <v>118014</v>
          </cell>
          <cell r="E82">
            <v>227110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90408</v>
          </cell>
          <cell r="K82">
            <v>18688</v>
          </cell>
          <cell r="L82">
            <v>118014</v>
          </cell>
          <cell r="M82">
            <v>227110</v>
          </cell>
          <cell r="N82">
            <v>90408</v>
          </cell>
          <cell r="O82">
            <v>18688</v>
          </cell>
          <cell r="P82">
            <v>118014</v>
          </cell>
          <cell r="Q82">
            <v>227110</v>
          </cell>
          <cell r="R82">
            <v>1</v>
          </cell>
          <cell r="S82">
            <v>9295</v>
          </cell>
          <cell r="T82">
            <v>1797</v>
          </cell>
          <cell r="U82">
            <v>11974</v>
          </cell>
          <cell r="V82">
            <v>23066</v>
          </cell>
          <cell r="W82">
            <v>9295</v>
          </cell>
          <cell r="X82">
            <v>1797</v>
          </cell>
          <cell r="Y82">
            <v>11974</v>
          </cell>
          <cell r="Z82">
            <v>23066</v>
          </cell>
        </row>
        <row r="83">
          <cell r="A83" t="str">
            <v>Rowan</v>
          </cell>
          <cell r="B83">
            <v>109562</v>
          </cell>
          <cell r="C83">
            <v>28645</v>
          </cell>
          <cell r="D83">
            <v>93242</v>
          </cell>
          <cell r="E83">
            <v>231449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109562</v>
          </cell>
          <cell r="K83">
            <v>28645</v>
          </cell>
          <cell r="L83">
            <v>93242</v>
          </cell>
          <cell r="M83">
            <v>231449</v>
          </cell>
          <cell r="N83">
            <v>109562</v>
          </cell>
          <cell r="O83">
            <v>28645</v>
          </cell>
          <cell r="P83">
            <v>93242</v>
          </cell>
          <cell r="Q83">
            <v>231449</v>
          </cell>
          <cell r="R83">
            <v>1</v>
          </cell>
          <cell r="S83">
            <v>10700</v>
          </cell>
          <cell r="T83">
            <v>2744</v>
          </cell>
          <cell r="U83">
            <v>9504</v>
          </cell>
          <cell r="V83">
            <v>22948</v>
          </cell>
          <cell r="W83">
            <v>10700</v>
          </cell>
          <cell r="X83">
            <v>2744</v>
          </cell>
          <cell r="Y83">
            <v>9504</v>
          </cell>
          <cell r="Z83">
            <v>22948</v>
          </cell>
        </row>
        <row r="84">
          <cell r="A84" t="str">
            <v>Rutherford</v>
          </cell>
          <cell r="B84">
            <v>83076</v>
          </cell>
          <cell r="C84">
            <v>13840</v>
          </cell>
          <cell r="D84">
            <v>94902</v>
          </cell>
          <cell r="E84">
            <v>191818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83076</v>
          </cell>
          <cell r="K84">
            <v>13840</v>
          </cell>
          <cell r="L84">
            <v>94902</v>
          </cell>
          <cell r="M84">
            <v>191818</v>
          </cell>
          <cell r="N84">
            <v>83076</v>
          </cell>
          <cell r="O84">
            <v>13840</v>
          </cell>
          <cell r="P84">
            <v>94902</v>
          </cell>
          <cell r="Q84">
            <v>191818</v>
          </cell>
          <cell r="R84">
            <v>1</v>
          </cell>
          <cell r="S84">
            <v>8278</v>
          </cell>
          <cell r="T84">
            <v>1336</v>
          </cell>
          <cell r="U84">
            <v>9669</v>
          </cell>
          <cell r="V84">
            <v>19283</v>
          </cell>
          <cell r="W84">
            <v>8278</v>
          </cell>
          <cell r="X84">
            <v>1336</v>
          </cell>
          <cell r="Y84">
            <v>9669</v>
          </cell>
          <cell r="Z84">
            <v>19283</v>
          </cell>
        </row>
        <row r="85">
          <cell r="A85" t="str">
            <v>Sampson</v>
          </cell>
          <cell r="B85">
            <v>74982</v>
          </cell>
          <cell r="C85">
            <v>11865</v>
          </cell>
          <cell r="D85">
            <v>90212</v>
          </cell>
          <cell r="E85">
            <v>177059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74982</v>
          </cell>
          <cell r="K85">
            <v>11865</v>
          </cell>
          <cell r="L85">
            <v>90212</v>
          </cell>
          <cell r="M85">
            <v>177059</v>
          </cell>
          <cell r="N85">
            <v>74982</v>
          </cell>
          <cell r="O85">
            <v>11865</v>
          </cell>
          <cell r="P85">
            <v>90212</v>
          </cell>
          <cell r="Q85">
            <v>177059</v>
          </cell>
          <cell r="R85">
            <v>1</v>
          </cell>
          <cell r="S85">
            <v>7590</v>
          </cell>
          <cell r="T85">
            <v>1148</v>
          </cell>
          <cell r="U85">
            <v>9202</v>
          </cell>
          <cell r="V85">
            <v>17940</v>
          </cell>
          <cell r="W85">
            <v>7590</v>
          </cell>
          <cell r="X85">
            <v>1148</v>
          </cell>
          <cell r="Y85">
            <v>9202</v>
          </cell>
          <cell r="Z85">
            <v>17940</v>
          </cell>
        </row>
        <row r="86">
          <cell r="A86" t="str">
            <v>Scotland</v>
          </cell>
          <cell r="B86">
            <v>62721</v>
          </cell>
          <cell r="C86">
            <v>8908</v>
          </cell>
          <cell r="D86">
            <v>68652</v>
          </cell>
          <cell r="E86">
            <v>140281</v>
          </cell>
          <cell r="F86">
            <v>13481</v>
          </cell>
          <cell r="G86">
            <v>5655</v>
          </cell>
          <cell r="H86">
            <v>52950</v>
          </cell>
          <cell r="I86">
            <v>72086</v>
          </cell>
          <cell r="J86">
            <v>49240</v>
          </cell>
          <cell r="K86">
            <v>3253</v>
          </cell>
          <cell r="L86">
            <v>15702</v>
          </cell>
          <cell r="M86">
            <v>68195</v>
          </cell>
          <cell r="N86">
            <v>49240</v>
          </cell>
          <cell r="O86">
            <v>3253</v>
          </cell>
          <cell r="P86">
            <v>15702</v>
          </cell>
          <cell r="Q86">
            <v>68195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</row>
        <row r="87">
          <cell r="A87" t="str">
            <v>Stanly</v>
          </cell>
          <cell r="B87">
            <v>74750</v>
          </cell>
          <cell r="C87">
            <v>12566</v>
          </cell>
          <cell r="D87">
            <v>93220</v>
          </cell>
          <cell r="E87">
            <v>180536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74750</v>
          </cell>
          <cell r="K87">
            <v>12566</v>
          </cell>
          <cell r="L87">
            <v>93220</v>
          </cell>
          <cell r="M87">
            <v>180536</v>
          </cell>
          <cell r="N87">
            <v>74750</v>
          </cell>
          <cell r="O87">
            <v>12566</v>
          </cell>
          <cell r="P87">
            <v>93220</v>
          </cell>
          <cell r="Q87">
            <v>180536</v>
          </cell>
          <cell r="R87">
            <v>1</v>
          </cell>
          <cell r="S87">
            <v>7690</v>
          </cell>
          <cell r="T87">
            <v>1215</v>
          </cell>
          <cell r="U87">
            <v>9502</v>
          </cell>
          <cell r="V87">
            <v>18407</v>
          </cell>
          <cell r="W87">
            <v>7690</v>
          </cell>
          <cell r="X87">
            <v>1215</v>
          </cell>
          <cell r="Y87">
            <v>9502</v>
          </cell>
          <cell r="Z87">
            <v>18407</v>
          </cell>
        </row>
        <row r="88">
          <cell r="A88" t="str">
            <v>Stokes</v>
          </cell>
          <cell r="B88">
            <v>70525</v>
          </cell>
          <cell r="C88">
            <v>9570</v>
          </cell>
          <cell r="D88">
            <v>70133</v>
          </cell>
          <cell r="E88">
            <v>150228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70525</v>
          </cell>
          <cell r="K88">
            <v>9570</v>
          </cell>
          <cell r="L88">
            <v>70133</v>
          </cell>
          <cell r="M88">
            <v>150228</v>
          </cell>
          <cell r="N88">
            <v>70525</v>
          </cell>
          <cell r="O88">
            <v>9570</v>
          </cell>
          <cell r="P88">
            <v>70133</v>
          </cell>
          <cell r="Q88">
            <v>150228</v>
          </cell>
          <cell r="R88">
            <v>1</v>
          </cell>
          <cell r="S88">
            <v>7252</v>
          </cell>
          <cell r="T88">
            <v>930</v>
          </cell>
          <cell r="U88">
            <v>7198</v>
          </cell>
          <cell r="V88">
            <v>15380</v>
          </cell>
          <cell r="W88">
            <v>7252</v>
          </cell>
          <cell r="X88">
            <v>930</v>
          </cell>
          <cell r="Y88">
            <v>7198</v>
          </cell>
          <cell r="Z88">
            <v>15380</v>
          </cell>
        </row>
        <row r="89">
          <cell r="A89" t="str">
            <v>Surry</v>
          </cell>
          <cell r="B89">
            <v>85376</v>
          </cell>
          <cell r="C89">
            <v>14094</v>
          </cell>
          <cell r="D89">
            <v>100898</v>
          </cell>
          <cell r="E89">
            <v>200368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85376</v>
          </cell>
          <cell r="K89">
            <v>14094</v>
          </cell>
          <cell r="L89">
            <v>100898</v>
          </cell>
          <cell r="M89">
            <v>200368</v>
          </cell>
          <cell r="N89">
            <v>85376</v>
          </cell>
          <cell r="O89">
            <v>14094</v>
          </cell>
          <cell r="P89">
            <v>100898</v>
          </cell>
          <cell r="Q89">
            <v>200368</v>
          </cell>
          <cell r="R89">
            <v>1</v>
          </cell>
          <cell r="S89">
            <v>8357</v>
          </cell>
          <cell r="T89">
            <v>1360</v>
          </cell>
          <cell r="U89">
            <v>10267</v>
          </cell>
          <cell r="V89">
            <v>19984</v>
          </cell>
          <cell r="W89">
            <v>8357</v>
          </cell>
          <cell r="X89">
            <v>1360</v>
          </cell>
          <cell r="Y89">
            <v>10267</v>
          </cell>
          <cell r="Z89">
            <v>19984</v>
          </cell>
        </row>
        <row r="90">
          <cell r="A90" t="str">
            <v>Swain</v>
          </cell>
          <cell r="B90">
            <v>54741</v>
          </cell>
          <cell r="C90">
            <v>4723</v>
          </cell>
          <cell r="D90">
            <v>51259</v>
          </cell>
          <cell r="E90">
            <v>110723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54741</v>
          </cell>
          <cell r="K90">
            <v>4723</v>
          </cell>
          <cell r="L90">
            <v>51259</v>
          </cell>
          <cell r="M90">
            <v>110723</v>
          </cell>
          <cell r="N90">
            <v>54741</v>
          </cell>
          <cell r="O90">
            <v>4723</v>
          </cell>
          <cell r="P90">
            <v>51259</v>
          </cell>
          <cell r="Q90">
            <v>110723</v>
          </cell>
          <cell r="R90">
            <v>1</v>
          </cell>
          <cell r="S90">
            <v>5659</v>
          </cell>
          <cell r="T90">
            <v>469</v>
          </cell>
          <cell r="U90">
            <v>5316</v>
          </cell>
          <cell r="V90">
            <v>11444</v>
          </cell>
          <cell r="W90">
            <v>5659</v>
          </cell>
          <cell r="X90">
            <v>469</v>
          </cell>
          <cell r="Y90">
            <v>5316</v>
          </cell>
          <cell r="Z90">
            <v>11444</v>
          </cell>
        </row>
        <row r="91">
          <cell r="A91" t="str">
            <v>Transylvania</v>
          </cell>
          <cell r="B91">
            <v>64407</v>
          </cell>
          <cell r="C91">
            <v>7233</v>
          </cell>
          <cell r="D91">
            <v>67622</v>
          </cell>
          <cell r="E91">
            <v>139262</v>
          </cell>
          <cell r="F91">
            <v>10494</v>
          </cell>
          <cell r="G91">
            <v>0</v>
          </cell>
          <cell r="H91">
            <v>0</v>
          </cell>
          <cell r="I91">
            <v>10494</v>
          </cell>
          <cell r="J91">
            <v>53913</v>
          </cell>
          <cell r="K91">
            <v>7233</v>
          </cell>
          <cell r="L91">
            <v>67622</v>
          </cell>
          <cell r="M91">
            <v>128768</v>
          </cell>
          <cell r="N91">
            <v>53913</v>
          </cell>
          <cell r="O91">
            <v>7233</v>
          </cell>
          <cell r="P91">
            <v>67622</v>
          </cell>
          <cell r="Q91">
            <v>128768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</row>
        <row r="92">
          <cell r="A92" t="str">
            <v>Tyrrell</v>
          </cell>
          <cell r="B92">
            <v>49672</v>
          </cell>
          <cell r="C92">
            <v>2655</v>
          </cell>
          <cell r="D92">
            <v>41831</v>
          </cell>
          <cell r="E92">
            <v>94158</v>
          </cell>
          <cell r="F92">
            <v>2098</v>
          </cell>
          <cell r="G92">
            <v>1727</v>
          </cell>
          <cell r="H92">
            <v>2754</v>
          </cell>
          <cell r="I92">
            <v>6579</v>
          </cell>
          <cell r="J92">
            <v>47574</v>
          </cell>
          <cell r="K92">
            <v>928</v>
          </cell>
          <cell r="L92">
            <v>39077</v>
          </cell>
          <cell r="M92">
            <v>87579</v>
          </cell>
          <cell r="N92">
            <v>47574</v>
          </cell>
          <cell r="O92">
            <v>928</v>
          </cell>
          <cell r="P92">
            <v>39077</v>
          </cell>
          <cell r="Q92">
            <v>87579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</row>
        <row r="93">
          <cell r="A93" t="str">
            <v>Union</v>
          </cell>
          <cell r="B93">
            <v>113974</v>
          </cell>
          <cell r="C93">
            <v>42467</v>
          </cell>
          <cell r="D93">
            <v>96535</v>
          </cell>
          <cell r="E93">
            <v>252976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113974</v>
          </cell>
          <cell r="K93">
            <v>42467</v>
          </cell>
          <cell r="L93">
            <v>96535</v>
          </cell>
          <cell r="M93">
            <v>252976</v>
          </cell>
          <cell r="N93">
            <v>113974</v>
          </cell>
          <cell r="O93">
            <v>42467</v>
          </cell>
          <cell r="P93">
            <v>96535</v>
          </cell>
          <cell r="Q93">
            <v>252976</v>
          </cell>
          <cell r="R93">
            <v>1</v>
          </cell>
          <cell r="S93">
            <v>11916</v>
          </cell>
          <cell r="T93">
            <v>4059</v>
          </cell>
          <cell r="U93">
            <v>9832</v>
          </cell>
          <cell r="V93">
            <v>25807</v>
          </cell>
          <cell r="W93">
            <v>11916</v>
          </cell>
          <cell r="X93">
            <v>4059</v>
          </cell>
          <cell r="Y93">
            <v>9832</v>
          </cell>
          <cell r="Z93">
            <v>25807</v>
          </cell>
        </row>
        <row r="94">
          <cell r="A94" t="str">
            <v>Vance</v>
          </cell>
          <cell r="B94">
            <v>70055</v>
          </cell>
          <cell r="C94">
            <v>10566</v>
          </cell>
          <cell r="D94">
            <v>75940</v>
          </cell>
          <cell r="E94">
            <v>156561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70055</v>
          </cell>
          <cell r="K94">
            <v>10566</v>
          </cell>
          <cell r="L94">
            <v>75940</v>
          </cell>
          <cell r="M94">
            <v>156561</v>
          </cell>
          <cell r="N94">
            <v>70055</v>
          </cell>
          <cell r="O94">
            <v>10566</v>
          </cell>
          <cell r="P94">
            <v>75940</v>
          </cell>
          <cell r="Q94">
            <v>156561</v>
          </cell>
          <cell r="R94">
            <v>1</v>
          </cell>
          <cell r="S94">
            <v>6903</v>
          </cell>
          <cell r="T94">
            <v>1025</v>
          </cell>
          <cell r="U94">
            <v>7777</v>
          </cell>
          <cell r="V94">
            <v>15705</v>
          </cell>
          <cell r="W94">
            <v>6903</v>
          </cell>
          <cell r="X94">
            <v>1025</v>
          </cell>
          <cell r="Y94">
            <v>7777</v>
          </cell>
          <cell r="Z94">
            <v>15705</v>
          </cell>
        </row>
        <row r="95">
          <cell r="A95" t="str">
            <v>Wake</v>
          </cell>
          <cell r="B95">
            <v>340725</v>
          </cell>
          <cell r="C95">
            <v>205383</v>
          </cell>
          <cell r="D95">
            <v>105242</v>
          </cell>
          <cell r="E95">
            <v>651350</v>
          </cell>
          <cell r="F95">
            <v>1978</v>
          </cell>
          <cell r="G95">
            <v>13912</v>
          </cell>
          <cell r="H95">
            <v>37</v>
          </cell>
          <cell r="I95">
            <v>15927</v>
          </cell>
          <cell r="J95">
            <v>338747</v>
          </cell>
          <cell r="K95">
            <v>191471</v>
          </cell>
          <cell r="L95">
            <v>105205</v>
          </cell>
          <cell r="M95">
            <v>635423</v>
          </cell>
          <cell r="N95">
            <v>338747</v>
          </cell>
          <cell r="O95">
            <v>191471</v>
          </cell>
          <cell r="P95">
            <v>105205</v>
          </cell>
          <cell r="Q95">
            <v>635423</v>
          </cell>
          <cell r="R95">
            <v>1</v>
          </cell>
          <cell r="S95">
            <v>35738</v>
          </cell>
          <cell r="T95">
            <v>19560</v>
          </cell>
          <cell r="U95">
            <v>10700</v>
          </cell>
          <cell r="V95">
            <v>65998</v>
          </cell>
          <cell r="W95">
            <v>35738</v>
          </cell>
          <cell r="X95">
            <v>19560</v>
          </cell>
          <cell r="Y95">
            <v>10700</v>
          </cell>
          <cell r="Z95">
            <v>65998</v>
          </cell>
        </row>
        <row r="96">
          <cell r="A96" t="str">
            <v>Warren</v>
          </cell>
          <cell r="B96">
            <v>58369</v>
          </cell>
          <cell r="C96">
            <v>5518</v>
          </cell>
          <cell r="D96">
            <v>55183</v>
          </cell>
          <cell r="E96">
            <v>119070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58369</v>
          </cell>
          <cell r="K96">
            <v>5518</v>
          </cell>
          <cell r="L96">
            <v>55183</v>
          </cell>
          <cell r="M96">
            <v>119070</v>
          </cell>
          <cell r="N96">
            <v>58369</v>
          </cell>
          <cell r="O96">
            <v>5518</v>
          </cell>
          <cell r="P96">
            <v>55183</v>
          </cell>
          <cell r="Q96">
            <v>119070</v>
          </cell>
          <cell r="R96">
            <v>1</v>
          </cell>
          <cell r="S96">
            <v>6180</v>
          </cell>
          <cell r="T96">
            <v>544</v>
          </cell>
          <cell r="U96">
            <v>5708</v>
          </cell>
          <cell r="V96">
            <v>12432</v>
          </cell>
          <cell r="W96">
            <v>6180</v>
          </cell>
          <cell r="X96">
            <v>544</v>
          </cell>
          <cell r="Y96">
            <v>5708</v>
          </cell>
          <cell r="Z96">
            <v>12432</v>
          </cell>
        </row>
        <row r="97">
          <cell r="A97" t="str">
            <v>Washington</v>
          </cell>
          <cell r="B97">
            <v>54460</v>
          </cell>
          <cell r="C97">
            <v>3944</v>
          </cell>
          <cell r="D97">
            <v>48559</v>
          </cell>
          <cell r="E97">
            <v>106963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54460</v>
          </cell>
          <cell r="K97">
            <v>3944</v>
          </cell>
          <cell r="L97">
            <v>48559</v>
          </cell>
          <cell r="M97">
            <v>106963</v>
          </cell>
          <cell r="N97">
            <v>54460</v>
          </cell>
          <cell r="O97">
            <v>3944</v>
          </cell>
          <cell r="P97">
            <v>48559</v>
          </cell>
          <cell r="Q97">
            <v>106963</v>
          </cell>
          <cell r="R97">
            <v>1</v>
          </cell>
          <cell r="S97">
            <v>5689</v>
          </cell>
          <cell r="T97">
            <v>395</v>
          </cell>
          <cell r="U97">
            <v>5047</v>
          </cell>
          <cell r="V97">
            <v>11131</v>
          </cell>
          <cell r="W97">
            <v>5689</v>
          </cell>
          <cell r="X97">
            <v>395</v>
          </cell>
          <cell r="Y97">
            <v>5047</v>
          </cell>
          <cell r="Z97">
            <v>11131</v>
          </cell>
        </row>
        <row r="98">
          <cell r="A98" t="str">
            <v>Watauga</v>
          </cell>
          <cell r="B98">
            <v>67320</v>
          </cell>
          <cell r="C98">
            <v>11349</v>
          </cell>
          <cell r="D98">
            <v>85919</v>
          </cell>
          <cell r="E98">
            <v>164588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67320</v>
          </cell>
          <cell r="K98">
            <v>11349</v>
          </cell>
          <cell r="L98">
            <v>85919</v>
          </cell>
          <cell r="M98">
            <v>164588</v>
          </cell>
          <cell r="N98">
            <v>67320</v>
          </cell>
          <cell r="O98">
            <v>11349</v>
          </cell>
          <cell r="P98">
            <v>85919</v>
          </cell>
          <cell r="Q98">
            <v>164588</v>
          </cell>
          <cell r="R98">
            <v>1</v>
          </cell>
          <cell r="S98">
            <v>7094</v>
          </cell>
          <cell r="T98">
            <v>1100</v>
          </cell>
          <cell r="U98">
            <v>8774</v>
          </cell>
          <cell r="V98">
            <v>16968</v>
          </cell>
          <cell r="W98">
            <v>7094</v>
          </cell>
          <cell r="X98">
            <v>1100</v>
          </cell>
          <cell r="Y98">
            <v>8774</v>
          </cell>
          <cell r="Z98">
            <v>16968</v>
          </cell>
        </row>
        <row r="99">
          <cell r="A99" t="str">
            <v>Wayne</v>
          </cell>
          <cell r="B99">
            <v>99276</v>
          </cell>
          <cell r="C99">
            <v>21220</v>
          </cell>
          <cell r="D99">
            <v>93655</v>
          </cell>
          <cell r="E99">
            <v>214151</v>
          </cell>
          <cell r="F99">
            <v>0</v>
          </cell>
          <cell r="G99">
            <v>0</v>
          </cell>
          <cell r="H99">
            <v>1</v>
          </cell>
          <cell r="I99">
            <v>1</v>
          </cell>
          <cell r="J99">
            <v>99276</v>
          </cell>
          <cell r="K99">
            <v>21220</v>
          </cell>
          <cell r="L99">
            <v>93654</v>
          </cell>
          <cell r="M99">
            <v>214150</v>
          </cell>
          <cell r="N99">
            <v>99276</v>
          </cell>
          <cell r="O99">
            <v>21220</v>
          </cell>
          <cell r="P99">
            <v>93654</v>
          </cell>
          <cell r="Q99">
            <v>214150</v>
          </cell>
          <cell r="R99">
            <v>1</v>
          </cell>
          <cell r="S99">
            <v>9866</v>
          </cell>
          <cell r="T99">
            <v>2038</v>
          </cell>
          <cell r="U99">
            <v>9545</v>
          </cell>
          <cell r="V99">
            <v>21449</v>
          </cell>
          <cell r="W99">
            <v>9866</v>
          </cell>
          <cell r="X99">
            <v>2038</v>
          </cell>
          <cell r="Y99">
            <v>9545</v>
          </cell>
          <cell r="Z99">
            <v>21449</v>
          </cell>
        </row>
        <row r="100">
          <cell r="A100" t="str">
            <v>Wilkes</v>
          </cell>
          <cell r="B100">
            <v>81775</v>
          </cell>
          <cell r="C100">
            <v>12807</v>
          </cell>
          <cell r="D100">
            <v>96224</v>
          </cell>
          <cell r="E100">
            <v>190806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81775</v>
          </cell>
          <cell r="K100">
            <v>12807</v>
          </cell>
          <cell r="L100">
            <v>96224</v>
          </cell>
          <cell r="M100">
            <v>190806</v>
          </cell>
          <cell r="N100">
            <v>81775</v>
          </cell>
          <cell r="O100">
            <v>12807</v>
          </cell>
          <cell r="P100">
            <v>96224</v>
          </cell>
          <cell r="Q100">
            <v>190806</v>
          </cell>
          <cell r="R100">
            <v>1</v>
          </cell>
          <cell r="S100">
            <v>8311</v>
          </cell>
          <cell r="T100">
            <v>1238</v>
          </cell>
          <cell r="U100">
            <v>9801</v>
          </cell>
          <cell r="V100">
            <v>19350</v>
          </cell>
          <cell r="W100">
            <v>8311</v>
          </cell>
          <cell r="X100">
            <v>1238</v>
          </cell>
          <cell r="Y100">
            <v>9801</v>
          </cell>
          <cell r="Z100">
            <v>19350</v>
          </cell>
        </row>
        <row r="101">
          <cell r="A101" t="str">
            <v>Wilson</v>
          </cell>
          <cell r="B101">
            <v>82064</v>
          </cell>
          <cell r="C101">
            <v>17236</v>
          </cell>
          <cell r="D101">
            <v>106848</v>
          </cell>
          <cell r="E101">
            <v>206148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82064</v>
          </cell>
          <cell r="K101">
            <v>17236</v>
          </cell>
          <cell r="L101">
            <v>106848</v>
          </cell>
          <cell r="M101">
            <v>206148</v>
          </cell>
          <cell r="N101">
            <v>82064</v>
          </cell>
          <cell r="O101">
            <v>17236</v>
          </cell>
          <cell r="P101">
            <v>106848</v>
          </cell>
          <cell r="Q101">
            <v>206148</v>
          </cell>
          <cell r="R101">
            <v>1</v>
          </cell>
          <cell r="S101">
            <v>8472</v>
          </cell>
          <cell r="T101">
            <v>1659</v>
          </cell>
          <cell r="U101">
            <v>10861</v>
          </cell>
          <cell r="V101">
            <v>20992</v>
          </cell>
          <cell r="W101">
            <v>8472</v>
          </cell>
          <cell r="X101">
            <v>1659</v>
          </cell>
          <cell r="Y101">
            <v>10861</v>
          </cell>
          <cell r="Z101">
            <v>20992</v>
          </cell>
        </row>
        <row r="102">
          <cell r="A102" t="str">
            <v>Yadkin</v>
          </cell>
          <cell r="B102">
            <v>64272</v>
          </cell>
          <cell r="C102">
            <v>8425</v>
          </cell>
          <cell r="D102">
            <v>71288</v>
          </cell>
          <cell r="E102">
            <v>143985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64272</v>
          </cell>
          <cell r="K102">
            <v>8425</v>
          </cell>
          <cell r="L102">
            <v>71288</v>
          </cell>
          <cell r="M102">
            <v>143985</v>
          </cell>
          <cell r="N102">
            <v>64272</v>
          </cell>
          <cell r="O102">
            <v>8425</v>
          </cell>
          <cell r="P102">
            <v>71288</v>
          </cell>
          <cell r="Q102">
            <v>143985</v>
          </cell>
          <cell r="R102">
            <v>1</v>
          </cell>
          <cell r="S102">
            <v>6723</v>
          </cell>
          <cell r="T102">
            <v>821</v>
          </cell>
          <cell r="U102">
            <v>7314</v>
          </cell>
          <cell r="V102">
            <v>14858</v>
          </cell>
          <cell r="W102">
            <v>6723</v>
          </cell>
          <cell r="X102">
            <v>821</v>
          </cell>
          <cell r="Y102">
            <v>7314</v>
          </cell>
          <cell r="Z102">
            <v>14858</v>
          </cell>
        </row>
        <row r="103">
          <cell r="A103" t="str">
            <v>Yancey</v>
          </cell>
          <cell r="B103">
            <v>57218</v>
          </cell>
          <cell r="C103">
            <v>5125</v>
          </cell>
          <cell r="D103">
            <v>55034</v>
          </cell>
          <cell r="E103">
            <v>117377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57218</v>
          </cell>
          <cell r="K103">
            <v>5125</v>
          </cell>
          <cell r="L103">
            <v>55034</v>
          </cell>
          <cell r="M103">
            <v>117377</v>
          </cell>
          <cell r="N103">
            <v>57218</v>
          </cell>
          <cell r="O103">
            <v>5125</v>
          </cell>
          <cell r="P103">
            <v>55034</v>
          </cell>
          <cell r="Q103">
            <v>117377</v>
          </cell>
          <cell r="R103">
            <v>1</v>
          </cell>
          <cell r="S103">
            <v>6037</v>
          </cell>
          <cell r="T103">
            <v>506</v>
          </cell>
          <cell r="U103">
            <v>5693</v>
          </cell>
          <cell r="V103">
            <v>12236</v>
          </cell>
          <cell r="W103">
            <v>6037</v>
          </cell>
          <cell r="X103">
            <v>506</v>
          </cell>
          <cell r="Y103">
            <v>5693</v>
          </cell>
          <cell r="Z103">
            <v>12236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81BDE-3D0D-4F3C-81B9-3145FB32728D}">
  <sheetPr>
    <tabColor rgb="FF00B050"/>
  </sheetPr>
  <dimension ref="A1:P104"/>
  <sheetViews>
    <sheetView tabSelected="1" topLeftCell="A82" workbookViewId="0">
      <selection activeCell="Q14" sqref="Q14"/>
    </sheetView>
  </sheetViews>
  <sheetFormatPr defaultColWidth="23" defaultRowHeight="14.4" x14ac:dyDescent="0.3"/>
  <cols>
    <col min="2" max="2" width="15.109375" customWidth="1"/>
    <col min="3" max="3" width="15.6640625" customWidth="1"/>
    <col min="4" max="4" width="15.44140625" customWidth="1"/>
    <col min="5" max="5" width="16" customWidth="1"/>
    <col min="6" max="6" width="3.6640625" customWidth="1"/>
    <col min="7" max="7" width="13.6640625" bestFit="1" customWidth="1"/>
    <col min="8" max="8" width="14" customWidth="1"/>
    <col min="9" max="9" width="13.6640625" bestFit="1" customWidth="1"/>
    <col min="10" max="10" width="18" customWidth="1"/>
    <col min="11" max="11" width="3.6640625" customWidth="1"/>
    <col min="12" max="12" width="14.6640625" customWidth="1"/>
    <col min="13" max="13" width="14" customWidth="1"/>
    <col min="14" max="14" width="14.33203125" customWidth="1"/>
    <col min="15" max="15" width="16.33203125" customWidth="1"/>
  </cols>
  <sheetData>
    <row r="1" spans="1:15" ht="28.8" x14ac:dyDescent="0.55000000000000004">
      <c r="B1" s="47" t="s">
        <v>108</v>
      </c>
      <c r="C1" s="47"/>
      <c r="D1" s="47"/>
      <c r="E1" s="48"/>
      <c r="F1" s="46"/>
      <c r="G1" s="47" t="s">
        <v>107</v>
      </c>
      <c r="H1" s="47"/>
      <c r="I1" s="47"/>
      <c r="J1" s="48"/>
      <c r="K1" s="46"/>
      <c r="L1" s="47" t="s">
        <v>102</v>
      </c>
      <c r="M1" s="47"/>
      <c r="N1" s="47"/>
      <c r="O1" s="47"/>
    </row>
    <row r="2" spans="1:15" s="39" customFormat="1" ht="30" customHeight="1" thickBot="1" x14ac:dyDescent="0.35">
      <c r="A2" s="45" t="s">
        <v>106</v>
      </c>
      <c r="B2" s="42" t="s">
        <v>105</v>
      </c>
      <c r="C2" s="41" t="s">
        <v>104</v>
      </c>
      <c r="D2" s="41" t="s">
        <v>103</v>
      </c>
      <c r="E2" s="44" t="s">
        <v>102</v>
      </c>
      <c r="F2" s="43"/>
      <c r="G2" s="42" t="s">
        <v>105</v>
      </c>
      <c r="H2" s="41" t="s">
        <v>104</v>
      </c>
      <c r="I2" s="41" t="s">
        <v>103</v>
      </c>
      <c r="J2" s="44" t="s">
        <v>102</v>
      </c>
      <c r="K2" s="43"/>
      <c r="L2" s="42" t="s">
        <v>105</v>
      </c>
      <c r="M2" s="41" t="s">
        <v>104</v>
      </c>
      <c r="N2" s="41" t="s">
        <v>103</v>
      </c>
      <c r="O2" s="40" t="s">
        <v>102</v>
      </c>
    </row>
    <row r="3" spans="1:15" ht="15" thickTop="1" x14ac:dyDescent="0.3">
      <c r="A3" s="38" t="s">
        <v>101</v>
      </c>
      <c r="B3" s="21">
        <f>VLOOKUP($A3,'[1]Disbursement Calculations'!$A$3:$Z$103,14,FALSE)</f>
        <v>104259</v>
      </c>
      <c r="C3" s="37">
        <f>VLOOKUP($A3,'[1]Disbursement Calculations'!$A$3:$Z$103,15,FALSE)</f>
        <v>33038</v>
      </c>
      <c r="D3" s="36">
        <f>VLOOKUP($A3,'[1]Disbursement Calculations'!$A$3:$Z$103,16,FALSE)</f>
        <v>79243</v>
      </c>
      <c r="E3" s="35">
        <f t="shared" ref="E3:E34" si="0">SUM(B3:D3)</f>
        <v>216540</v>
      </c>
      <c r="F3" s="22"/>
      <c r="G3" s="21">
        <f>VLOOKUP($A3,'[1]Disbursement Calculations'!$A$3:$Z$103,23,FALSE)</f>
        <v>11332</v>
      </c>
      <c r="H3" s="34">
        <f>VLOOKUP($A3,'[1]Disbursement Calculations'!$A$3:$Z$103,24,FALSE)</f>
        <v>3162</v>
      </c>
      <c r="I3" s="33">
        <f>VLOOKUP($A3,'[1]Disbursement Calculations'!$A$3:$Z$103,25,FALSE)</f>
        <v>8108</v>
      </c>
      <c r="J3" s="32">
        <f t="shared" ref="J3:J34" si="1">SUM(G3:I3)</f>
        <v>22602</v>
      </c>
      <c r="K3" s="18"/>
      <c r="L3" s="49">
        <f>VLOOKUP($A3,'[1]Disbursement Calculations'!$A$3:$Z$103,14,FALSE)+VLOOKUP($A3,'[1]Disbursement Calculations'!$A$3:$Z$103,23,FALSE)</f>
        <v>115591</v>
      </c>
      <c r="M3" s="50">
        <f>VLOOKUP($A3,'[1]Disbursement Calculations'!$A$3:$Z$103,15,FALSE)+VLOOKUP($A3,'[1]Disbursement Calculations'!$A$3:$Z$103,24,FALSE)</f>
        <v>36200</v>
      </c>
      <c r="N3" s="50">
        <f>VLOOKUP($A3,'[1]Disbursement Calculations'!$A$3:$Z$103,16,FALSE)+VLOOKUP($A3,'[1]Disbursement Calculations'!$A$3:$Z$103,25,FALSE)</f>
        <v>87351</v>
      </c>
      <c r="O3" s="50">
        <f t="shared" ref="O3:O34" si="2">SUM(L3:N3)</f>
        <v>239142</v>
      </c>
    </row>
    <row r="4" spans="1:15" x14ac:dyDescent="0.3">
      <c r="A4" s="24" t="s">
        <v>100</v>
      </c>
      <c r="B4" s="21">
        <f>VLOOKUP($A4,'[1]Disbursement Calculations'!$A$3:$Z$103,14,FALSE)</f>
        <v>17773</v>
      </c>
      <c r="C4" s="20">
        <f>VLOOKUP($A4,'[1]Disbursement Calculations'!$A$3:$Z$103,15,FALSE)</f>
        <v>0</v>
      </c>
      <c r="D4" s="20">
        <f>VLOOKUP($A4,'[1]Disbursement Calculations'!$A$3:$Z$103,16,FALSE)</f>
        <v>49773</v>
      </c>
      <c r="E4" s="23">
        <f t="shared" si="0"/>
        <v>67546</v>
      </c>
      <c r="F4" s="22"/>
      <c r="G4" s="21">
        <f>VLOOKUP($A4,'[1]Disbursement Calculations'!$A$3:$Z$103,23,FALSE)</f>
        <v>0</v>
      </c>
      <c r="H4" s="20">
        <f>VLOOKUP($A4,'[1]Disbursement Calculations'!$A$3:$Z$103,24,FALSE)</f>
        <v>0</v>
      </c>
      <c r="I4" s="20">
        <f>VLOOKUP($A4,'[1]Disbursement Calculations'!$A$3:$Z$103,25,FALSE)</f>
        <v>0</v>
      </c>
      <c r="J4" s="19">
        <f t="shared" si="1"/>
        <v>0</v>
      </c>
      <c r="K4" s="18"/>
      <c r="L4" s="49">
        <f>VLOOKUP($A4,'[1]Disbursement Calculations'!$A$3:$Z$103,14,FALSE)+VLOOKUP($A4,'[1]Disbursement Calculations'!$A$3:$Z$103,23,FALSE)</f>
        <v>17773</v>
      </c>
      <c r="M4" s="50">
        <f>VLOOKUP($A4,'[1]Disbursement Calculations'!$A$3:$Z$103,15,FALSE)+VLOOKUP($A4,'[1]Disbursement Calculations'!$A$3:$Z$103,24,FALSE)</f>
        <v>0</v>
      </c>
      <c r="N4" s="50">
        <f>VLOOKUP($A4,'[1]Disbursement Calculations'!$A$3:$Z$103,16,FALSE)+VLOOKUP($A4,'[1]Disbursement Calculations'!$A$3:$Z$103,25,FALSE)</f>
        <v>49773</v>
      </c>
      <c r="O4" s="51">
        <f t="shared" si="2"/>
        <v>67546</v>
      </c>
    </row>
    <row r="5" spans="1:15" x14ac:dyDescent="0.3">
      <c r="A5" s="24" t="s">
        <v>99</v>
      </c>
      <c r="B5" s="21">
        <f>VLOOKUP($A5,'[1]Disbursement Calculations'!$A$3:$Z$103,14,FALSE)</f>
        <v>54125</v>
      </c>
      <c r="C5" s="20">
        <f>VLOOKUP($A5,'[1]Disbursement Calculations'!$A$3:$Z$103,15,FALSE)</f>
        <v>3129</v>
      </c>
      <c r="D5" s="20">
        <f>VLOOKUP($A5,'[1]Disbursement Calculations'!$A$3:$Z$103,16,FALSE)</f>
        <v>42602</v>
      </c>
      <c r="E5" s="23">
        <f t="shared" si="0"/>
        <v>99856</v>
      </c>
      <c r="F5" s="22"/>
      <c r="G5" s="21">
        <f>VLOOKUP($A5,'[1]Disbursement Calculations'!$A$3:$Z$103,23,FALSE)</f>
        <v>0</v>
      </c>
      <c r="H5" s="20">
        <f>VLOOKUP($A5,'[1]Disbursement Calculations'!$A$3:$Z$103,24,FALSE)</f>
        <v>0</v>
      </c>
      <c r="I5" s="20">
        <f>VLOOKUP($A5,'[1]Disbursement Calculations'!$A$3:$Z$103,25,FALSE)</f>
        <v>0</v>
      </c>
      <c r="J5" s="19">
        <f t="shared" si="1"/>
        <v>0</v>
      </c>
      <c r="K5" s="18"/>
      <c r="L5" s="49">
        <f>VLOOKUP($A5,'[1]Disbursement Calculations'!$A$3:$Z$103,14,FALSE)+VLOOKUP($A5,'[1]Disbursement Calculations'!$A$3:$Z$103,23,FALSE)</f>
        <v>54125</v>
      </c>
      <c r="M5" s="50">
        <f>VLOOKUP($A5,'[1]Disbursement Calculations'!$A$3:$Z$103,15,FALSE)+VLOOKUP($A5,'[1]Disbursement Calculations'!$A$3:$Z$103,24,FALSE)</f>
        <v>3129</v>
      </c>
      <c r="N5" s="50">
        <f>VLOOKUP($A5,'[1]Disbursement Calculations'!$A$3:$Z$103,16,FALSE)+VLOOKUP($A5,'[1]Disbursement Calculations'!$A$3:$Z$103,25,FALSE)</f>
        <v>42602</v>
      </c>
      <c r="O5" s="51">
        <f t="shared" si="2"/>
        <v>99856</v>
      </c>
    </row>
    <row r="6" spans="1:15" x14ac:dyDescent="0.3">
      <c r="A6" s="24" t="s">
        <v>98</v>
      </c>
      <c r="B6" s="21">
        <f>VLOOKUP($A6,'[1]Disbursement Calculations'!$A$3:$Z$103,14,FALSE)</f>
        <v>58918</v>
      </c>
      <c r="C6" s="20">
        <f>VLOOKUP($A6,'[1]Disbursement Calculations'!$A$3:$Z$103,15,FALSE)</f>
        <v>6381</v>
      </c>
      <c r="D6" s="20">
        <f>VLOOKUP($A6,'[1]Disbursement Calculations'!$A$3:$Z$103,16,FALSE)</f>
        <v>58143</v>
      </c>
      <c r="E6" s="23">
        <f t="shared" si="0"/>
        <v>123442</v>
      </c>
      <c r="F6" s="22"/>
      <c r="G6" s="21">
        <f>VLOOKUP($A6,'[1]Disbursement Calculations'!$A$3:$Z$103,23,FALSE)</f>
        <v>6056</v>
      </c>
      <c r="H6" s="20">
        <f>VLOOKUP($A6,'[1]Disbursement Calculations'!$A$3:$Z$103,24,FALSE)</f>
        <v>626</v>
      </c>
      <c r="I6" s="20">
        <f>VLOOKUP($A6,'[1]Disbursement Calculations'!$A$3:$Z$103,25,FALSE)</f>
        <v>6003</v>
      </c>
      <c r="J6" s="19">
        <f t="shared" si="1"/>
        <v>12685</v>
      </c>
      <c r="K6" s="18"/>
      <c r="L6" s="49">
        <f>VLOOKUP($A6,'[1]Disbursement Calculations'!$A$3:$Z$103,14,FALSE)+VLOOKUP($A6,'[1]Disbursement Calculations'!$A$3:$Z$103,23,FALSE)</f>
        <v>64974</v>
      </c>
      <c r="M6" s="50">
        <f>VLOOKUP($A6,'[1]Disbursement Calculations'!$A$3:$Z$103,15,FALSE)+VLOOKUP($A6,'[1]Disbursement Calculations'!$A$3:$Z$103,24,FALSE)</f>
        <v>7007</v>
      </c>
      <c r="N6" s="50">
        <f>VLOOKUP($A6,'[1]Disbursement Calculations'!$A$3:$Z$103,16,FALSE)+VLOOKUP($A6,'[1]Disbursement Calculations'!$A$3:$Z$103,25,FALSE)</f>
        <v>64146</v>
      </c>
      <c r="O6" s="51">
        <f t="shared" si="2"/>
        <v>136127</v>
      </c>
    </row>
    <row r="7" spans="1:15" x14ac:dyDescent="0.3">
      <c r="A7" s="24" t="s">
        <v>97</v>
      </c>
      <c r="B7" s="21">
        <f>VLOOKUP($A7,'[1]Disbursement Calculations'!$A$3:$Z$103,14,FALSE)</f>
        <v>47139</v>
      </c>
      <c r="C7" s="20">
        <f>VLOOKUP($A7,'[1]Disbursement Calculations'!$A$3:$Z$103,15,FALSE)</f>
        <v>6459</v>
      </c>
      <c r="D7" s="20">
        <f>VLOOKUP($A7,'[1]Disbursement Calculations'!$A$3:$Z$103,16,FALSE)</f>
        <v>62064</v>
      </c>
      <c r="E7" s="23">
        <f t="shared" si="0"/>
        <v>115662</v>
      </c>
      <c r="F7" s="22"/>
      <c r="G7" s="21">
        <f>VLOOKUP($A7,'[1]Disbursement Calculations'!$A$3:$Z$103,23,FALSE)</f>
        <v>0</v>
      </c>
      <c r="H7" s="20">
        <f>VLOOKUP($A7,'[1]Disbursement Calculations'!$A$3:$Z$103,24,FALSE)</f>
        <v>0</v>
      </c>
      <c r="I7" s="20">
        <f>VLOOKUP($A7,'[1]Disbursement Calculations'!$A$3:$Z$103,25,FALSE)</f>
        <v>0</v>
      </c>
      <c r="J7" s="19">
        <f t="shared" si="1"/>
        <v>0</v>
      </c>
      <c r="K7" s="18"/>
      <c r="L7" s="49">
        <f>VLOOKUP($A7,'[1]Disbursement Calculations'!$A$3:$Z$103,14,FALSE)+VLOOKUP($A7,'[1]Disbursement Calculations'!$A$3:$Z$103,23,FALSE)</f>
        <v>47139</v>
      </c>
      <c r="M7" s="50">
        <f>VLOOKUP($A7,'[1]Disbursement Calculations'!$A$3:$Z$103,15,FALSE)+VLOOKUP($A7,'[1]Disbursement Calculations'!$A$3:$Z$103,24,FALSE)</f>
        <v>6459</v>
      </c>
      <c r="N7" s="50">
        <f>VLOOKUP($A7,'[1]Disbursement Calculations'!$A$3:$Z$103,16,FALSE)+VLOOKUP($A7,'[1]Disbursement Calculations'!$A$3:$Z$103,25,FALSE)</f>
        <v>62064</v>
      </c>
      <c r="O7" s="51">
        <f t="shared" si="2"/>
        <v>115662</v>
      </c>
    </row>
    <row r="8" spans="1:15" x14ac:dyDescent="0.3">
      <c r="A8" s="24" t="s">
        <v>96</v>
      </c>
      <c r="B8" s="21">
        <f>VLOOKUP($A8,'[1]Disbursement Calculations'!$A$3:$Z$103,14,FALSE)</f>
        <v>55819</v>
      </c>
      <c r="C8" s="20">
        <f>VLOOKUP($A8,'[1]Disbursement Calculations'!$A$3:$Z$103,15,FALSE)</f>
        <v>4887</v>
      </c>
      <c r="D8" s="20">
        <f>VLOOKUP($A8,'[1]Disbursement Calculations'!$A$3:$Z$103,16,FALSE)</f>
        <v>54458</v>
      </c>
      <c r="E8" s="23">
        <f t="shared" si="0"/>
        <v>115164</v>
      </c>
      <c r="F8" s="22"/>
      <c r="G8" s="21">
        <f>VLOOKUP($A8,'[1]Disbursement Calculations'!$A$3:$Z$103,23,FALSE)</f>
        <v>5925</v>
      </c>
      <c r="H8" s="20">
        <f>VLOOKUP($A8,'[1]Disbursement Calculations'!$A$3:$Z$103,24,FALSE)</f>
        <v>484</v>
      </c>
      <c r="I8" s="20">
        <f>VLOOKUP($A8,'[1]Disbursement Calculations'!$A$3:$Z$103,25,FALSE)</f>
        <v>5635</v>
      </c>
      <c r="J8" s="19">
        <f t="shared" si="1"/>
        <v>12044</v>
      </c>
      <c r="K8" s="18"/>
      <c r="L8" s="49">
        <f>VLOOKUP($A8,'[1]Disbursement Calculations'!$A$3:$Z$103,14,FALSE)+VLOOKUP($A8,'[1]Disbursement Calculations'!$A$3:$Z$103,23,FALSE)</f>
        <v>61744</v>
      </c>
      <c r="M8" s="50">
        <f>VLOOKUP($A8,'[1]Disbursement Calculations'!$A$3:$Z$103,15,FALSE)+VLOOKUP($A8,'[1]Disbursement Calculations'!$A$3:$Z$103,24,FALSE)</f>
        <v>5371</v>
      </c>
      <c r="N8" s="50">
        <f>VLOOKUP($A8,'[1]Disbursement Calculations'!$A$3:$Z$103,16,FALSE)+VLOOKUP($A8,'[1]Disbursement Calculations'!$A$3:$Z$103,25,FALSE)</f>
        <v>60093</v>
      </c>
      <c r="O8" s="51">
        <f t="shared" si="2"/>
        <v>127208</v>
      </c>
    </row>
    <row r="9" spans="1:15" x14ac:dyDescent="0.3">
      <c r="A9" s="24" t="s">
        <v>95</v>
      </c>
      <c r="B9" s="21">
        <f>VLOOKUP($A9,'[1]Disbursement Calculations'!$A$3:$Z$103,14,FALSE)</f>
        <v>70833</v>
      </c>
      <c r="C9" s="20">
        <f>VLOOKUP($A9,'[1]Disbursement Calculations'!$A$3:$Z$103,15,FALSE)</f>
        <v>9337</v>
      </c>
      <c r="D9" s="20">
        <f>VLOOKUP($A9,'[1]Disbursement Calculations'!$A$3:$Z$103,16,FALSE)</f>
        <v>77738</v>
      </c>
      <c r="E9" s="23">
        <f t="shared" si="0"/>
        <v>157908</v>
      </c>
      <c r="F9" s="22"/>
      <c r="G9" s="21">
        <f>VLOOKUP($A9,'[1]Disbursement Calculations'!$A$3:$Z$103,23,FALSE)</f>
        <v>7567</v>
      </c>
      <c r="H9" s="20">
        <f>VLOOKUP($A9,'[1]Disbursement Calculations'!$A$3:$Z$103,24,FALSE)</f>
        <v>907</v>
      </c>
      <c r="I9" s="20">
        <f>VLOOKUP($A9,'[1]Disbursement Calculations'!$A$3:$Z$103,25,FALSE)</f>
        <v>7958</v>
      </c>
      <c r="J9" s="19">
        <f t="shared" si="1"/>
        <v>16432</v>
      </c>
      <c r="K9" s="18"/>
      <c r="L9" s="49">
        <f>VLOOKUP($A9,'[1]Disbursement Calculations'!$A$3:$Z$103,14,FALSE)+VLOOKUP($A9,'[1]Disbursement Calculations'!$A$3:$Z$103,23,FALSE)</f>
        <v>78400</v>
      </c>
      <c r="M9" s="50">
        <f>VLOOKUP($A9,'[1]Disbursement Calculations'!$A$3:$Z$103,15,FALSE)+VLOOKUP($A9,'[1]Disbursement Calculations'!$A$3:$Z$103,24,FALSE)</f>
        <v>10244</v>
      </c>
      <c r="N9" s="50">
        <f>VLOOKUP($A9,'[1]Disbursement Calculations'!$A$3:$Z$103,16,FALSE)+VLOOKUP($A9,'[1]Disbursement Calculations'!$A$3:$Z$103,25,FALSE)</f>
        <v>85696</v>
      </c>
      <c r="O9" s="51">
        <f t="shared" si="2"/>
        <v>174340</v>
      </c>
    </row>
    <row r="10" spans="1:15" x14ac:dyDescent="0.3">
      <c r="A10" s="24" t="s">
        <v>94</v>
      </c>
      <c r="B10" s="21">
        <f>VLOOKUP($A10,'[1]Disbursement Calculations'!$A$3:$Z$103,14,FALSE)</f>
        <v>55754</v>
      </c>
      <c r="C10" s="20">
        <f>VLOOKUP($A10,'[1]Disbursement Calculations'!$A$3:$Z$103,15,FALSE)</f>
        <v>4904</v>
      </c>
      <c r="D10" s="20">
        <f>VLOOKUP($A10,'[1]Disbursement Calculations'!$A$3:$Z$103,16,FALSE)</f>
        <v>54569</v>
      </c>
      <c r="E10" s="23">
        <f t="shared" si="0"/>
        <v>115227</v>
      </c>
      <c r="F10" s="22"/>
      <c r="G10" s="21">
        <f>VLOOKUP($A10,'[1]Disbursement Calculations'!$A$3:$Z$103,23,FALSE)</f>
        <v>6044</v>
      </c>
      <c r="H10" s="20">
        <f>VLOOKUP($A10,'[1]Disbursement Calculations'!$A$3:$Z$103,24,FALSE)</f>
        <v>486</v>
      </c>
      <c r="I10" s="20">
        <f>VLOOKUP($A10,'[1]Disbursement Calculations'!$A$3:$Z$103,25,FALSE)</f>
        <v>5646</v>
      </c>
      <c r="J10" s="19">
        <f t="shared" si="1"/>
        <v>12176</v>
      </c>
      <c r="K10" s="18"/>
      <c r="L10" s="49">
        <f>VLOOKUP($A10,'[1]Disbursement Calculations'!$A$3:$Z$103,14,FALSE)+VLOOKUP($A10,'[1]Disbursement Calculations'!$A$3:$Z$103,23,FALSE)</f>
        <v>61798</v>
      </c>
      <c r="M10" s="50">
        <f>VLOOKUP($A10,'[1]Disbursement Calculations'!$A$3:$Z$103,15,FALSE)+VLOOKUP($A10,'[1]Disbursement Calculations'!$A$3:$Z$103,24,FALSE)</f>
        <v>5390</v>
      </c>
      <c r="N10" s="50">
        <f>VLOOKUP($A10,'[1]Disbursement Calculations'!$A$3:$Z$103,16,FALSE)+VLOOKUP($A10,'[1]Disbursement Calculations'!$A$3:$Z$103,25,FALSE)</f>
        <v>60215</v>
      </c>
      <c r="O10" s="51">
        <f t="shared" si="2"/>
        <v>127403</v>
      </c>
    </row>
    <row r="11" spans="1:15" x14ac:dyDescent="0.3">
      <c r="A11" s="24" t="s">
        <v>93</v>
      </c>
      <c r="B11" s="21">
        <f>VLOOKUP($A11,'[1]Disbursement Calculations'!$A$3:$Z$103,14,FALSE)</f>
        <v>64850</v>
      </c>
      <c r="C11" s="20">
        <f>VLOOKUP($A11,'[1]Disbursement Calculations'!$A$3:$Z$103,15,FALSE)</f>
        <v>0</v>
      </c>
      <c r="D11" s="20">
        <f>VLOOKUP($A11,'[1]Disbursement Calculations'!$A$3:$Z$103,16,FALSE)</f>
        <v>55142</v>
      </c>
      <c r="E11" s="23">
        <f t="shared" si="0"/>
        <v>119992</v>
      </c>
      <c r="F11" s="22"/>
      <c r="G11" s="21">
        <f>VLOOKUP($A11,'[1]Disbursement Calculations'!$A$3:$Z$103,23,FALSE)</f>
        <v>0</v>
      </c>
      <c r="H11" s="20">
        <f>VLOOKUP($A11,'[1]Disbursement Calculations'!$A$3:$Z$103,24,FALSE)</f>
        <v>0</v>
      </c>
      <c r="I11" s="20">
        <f>VLOOKUP($A11,'[1]Disbursement Calculations'!$A$3:$Z$103,25,FALSE)</f>
        <v>0</v>
      </c>
      <c r="J11" s="19">
        <f t="shared" si="1"/>
        <v>0</v>
      </c>
      <c r="K11" s="18"/>
      <c r="L11" s="49">
        <f>VLOOKUP($A11,'[1]Disbursement Calculations'!$A$3:$Z$103,14,FALSE)+VLOOKUP($A11,'[1]Disbursement Calculations'!$A$3:$Z$103,23,FALSE)</f>
        <v>64850</v>
      </c>
      <c r="M11" s="50">
        <f>VLOOKUP($A11,'[1]Disbursement Calculations'!$A$3:$Z$103,15,FALSE)+VLOOKUP($A11,'[1]Disbursement Calculations'!$A$3:$Z$103,24,FALSE)</f>
        <v>0</v>
      </c>
      <c r="N11" s="50">
        <f>VLOOKUP($A11,'[1]Disbursement Calculations'!$A$3:$Z$103,16,FALSE)+VLOOKUP($A11,'[1]Disbursement Calculations'!$A$3:$Z$103,25,FALSE)</f>
        <v>55142</v>
      </c>
      <c r="O11" s="51">
        <f t="shared" si="2"/>
        <v>119992</v>
      </c>
    </row>
    <row r="12" spans="1:15" x14ac:dyDescent="0.3">
      <c r="A12" s="24" t="s">
        <v>92</v>
      </c>
      <c r="B12" s="21">
        <f>VLOOKUP($A12,'[1]Disbursement Calculations'!$A$3:$Z$103,14,FALSE)</f>
        <v>2683</v>
      </c>
      <c r="C12" s="20">
        <f>VLOOKUP($A12,'[1]Disbursement Calculations'!$A$3:$Z$103,15,FALSE)</f>
        <v>0</v>
      </c>
      <c r="D12" s="20">
        <f>VLOOKUP($A12,'[1]Disbursement Calculations'!$A$3:$Z$103,16,FALSE)</f>
        <v>36340</v>
      </c>
      <c r="E12" s="23">
        <f t="shared" si="0"/>
        <v>39023</v>
      </c>
      <c r="F12" s="22"/>
      <c r="G12" s="21">
        <f>VLOOKUP($A12,'[1]Disbursement Calculations'!$A$3:$Z$103,23,FALSE)</f>
        <v>0</v>
      </c>
      <c r="H12" s="20">
        <f>VLOOKUP($A12,'[1]Disbursement Calculations'!$A$3:$Z$103,24,FALSE)</f>
        <v>0</v>
      </c>
      <c r="I12" s="20">
        <f>VLOOKUP($A12,'[1]Disbursement Calculations'!$A$3:$Z$103,25,FALSE)</f>
        <v>0</v>
      </c>
      <c r="J12" s="19">
        <f t="shared" si="1"/>
        <v>0</v>
      </c>
      <c r="K12" s="18"/>
      <c r="L12" s="49">
        <f>VLOOKUP($A12,'[1]Disbursement Calculations'!$A$3:$Z$103,14,FALSE)+VLOOKUP($A12,'[1]Disbursement Calculations'!$A$3:$Z$103,23,FALSE)</f>
        <v>2683</v>
      </c>
      <c r="M12" s="50">
        <f>VLOOKUP($A12,'[1]Disbursement Calculations'!$A$3:$Z$103,15,FALSE)+VLOOKUP($A12,'[1]Disbursement Calculations'!$A$3:$Z$103,24,FALSE)</f>
        <v>0</v>
      </c>
      <c r="N12" s="50">
        <f>VLOOKUP($A12,'[1]Disbursement Calculations'!$A$3:$Z$103,16,FALSE)+VLOOKUP($A12,'[1]Disbursement Calculations'!$A$3:$Z$103,25,FALSE)</f>
        <v>36340</v>
      </c>
      <c r="O12" s="51">
        <f t="shared" si="2"/>
        <v>39023</v>
      </c>
    </row>
    <row r="13" spans="1:15" x14ac:dyDescent="0.3">
      <c r="A13" s="24" t="s">
        <v>91</v>
      </c>
      <c r="B13" s="21">
        <f>VLOOKUP($A13,'[1]Disbursement Calculations'!$A$3:$Z$103,14,FALSE)</f>
        <v>152660</v>
      </c>
      <c r="C13" s="20">
        <f>VLOOKUP($A13,'[1]Disbursement Calculations'!$A$3:$Z$103,15,FALSE)</f>
        <v>56656</v>
      </c>
      <c r="D13" s="20">
        <f>VLOOKUP($A13,'[1]Disbursement Calculations'!$A$3:$Z$103,16,FALSE)</f>
        <v>91309</v>
      </c>
      <c r="E13" s="23">
        <f t="shared" si="0"/>
        <v>300625</v>
      </c>
      <c r="F13" s="22"/>
      <c r="G13" s="21">
        <f>VLOOKUP($A13,'[1]Disbursement Calculations'!$A$3:$Z$103,23,FALSE)</f>
        <v>16793</v>
      </c>
      <c r="H13" s="20">
        <f>VLOOKUP($A13,'[1]Disbursement Calculations'!$A$3:$Z$103,24,FALSE)</f>
        <v>5409</v>
      </c>
      <c r="I13" s="20">
        <f>VLOOKUP($A13,'[1]Disbursement Calculations'!$A$3:$Z$103,25,FALSE)</f>
        <v>9311</v>
      </c>
      <c r="J13" s="19">
        <f t="shared" si="1"/>
        <v>31513</v>
      </c>
      <c r="K13" s="18"/>
      <c r="L13" s="49">
        <f>VLOOKUP($A13,'[1]Disbursement Calculations'!$A$3:$Z$103,14,FALSE)+VLOOKUP($A13,'[1]Disbursement Calculations'!$A$3:$Z$103,23,FALSE)</f>
        <v>169453</v>
      </c>
      <c r="M13" s="50">
        <f>VLOOKUP($A13,'[1]Disbursement Calculations'!$A$3:$Z$103,15,FALSE)+VLOOKUP($A13,'[1]Disbursement Calculations'!$A$3:$Z$103,24,FALSE)</f>
        <v>62065</v>
      </c>
      <c r="N13" s="50">
        <f>VLOOKUP($A13,'[1]Disbursement Calculations'!$A$3:$Z$103,16,FALSE)+VLOOKUP($A13,'[1]Disbursement Calculations'!$A$3:$Z$103,25,FALSE)</f>
        <v>100620</v>
      </c>
      <c r="O13" s="51">
        <f t="shared" si="2"/>
        <v>332138</v>
      </c>
    </row>
    <row r="14" spans="1:15" x14ac:dyDescent="0.3">
      <c r="A14" s="24" t="s">
        <v>90</v>
      </c>
      <c r="B14" s="21">
        <f>VLOOKUP($A14,'[1]Disbursement Calculations'!$A$3:$Z$103,14,FALSE)</f>
        <v>93423</v>
      </c>
      <c r="C14" s="20">
        <f>VLOOKUP($A14,'[1]Disbursement Calculations'!$A$3:$Z$103,15,FALSE)</f>
        <v>16937</v>
      </c>
      <c r="D14" s="20">
        <f>VLOOKUP($A14,'[1]Disbursement Calculations'!$A$3:$Z$103,16,FALSE)</f>
        <v>10829</v>
      </c>
      <c r="E14" s="23">
        <f t="shared" si="0"/>
        <v>121189</v>
      </c>
      <c r="F14" s="22"/>
      <c r="G14" s="21">
        <f>VLOOKUP($A14,'[1]Disbursement Calculations'!$A$3:$Z$103,23,FALSE)</f>
        <v>0</v>
      </c>
      <c r="H14" s="20">
        <f>VLOOKUP($A14,'[1]Disbursement Calculations'!$A$3:$Z$103,24,FALSE)</f>
        <v>0</v>
      </c>
      <c r="I14" s="20">
        <f>VLOOKUP($A14,'[1]Disbursement Calculations'!$A$3:$Z$103,25,FALSE)</f>
        <v>0</v>
      </c>
      <c r="J14" s="19">
        <f t="shared" si="1"/>
        <v>0</v>
      </c>
      <c r="K14" s="18"/>
      <c r="L14" s="49">
        <f>VLOOKUP($A14,'[1]Disbursement Calculations'!$A$3:$Z$103,14,FALSE)+VLOOKUP($A14,'[1]Disbursement Calculations'!$A$3:$Z$103,23,FALSE)</f>
        <v>93423</v>
      </c>
      <c r="M14" s="50">
        <f>VLOOKUP($A14,'[1]Disbursement Calculations'!$A$3:$Z$103,15,FALSE)+VLOOKUP($A14,'[1]Disbursement Calculations'!$A$3:$Z$103,24,FALSE)</f>
        <v>16937</v>
      </c>
      <c r="N14" s="50">
        <f>VLOOKUP($A14,'[1]Disbursement Calculations'!$A$3:$Z$103,16,FALSE)+VLOOKUP($A14,'[1]Disbursement Calculations'!$A$3:$Z$103,25,FALSE)</f>
        <v>10829</v>
      </c>
      <c r="O14" s="51">
        <f t="shared" si="2"/>
        <v>121189</v>
      </c>
    </row>
    <row r="15" spans="1:15" x14ac:dyDescent="0.3">
      <c r="A15" s="24" t="s">
        <v>89</v>
      </c>
      <c r="B15" s="21">
        <f>VLOOKUP($A15,'[1]Disbursement Calculations'!$A$3:$Z$103,14,FALSE)</f>
        <v>113127</v>
      </c>
      <c r="C15" s="20">
        <f>VLOOKUP($A15,'[1]Disbursement Calculations'!$A$3:$Z$103,15,FALSE)</f>
        <v>0</v>
      </c>
      <c r="D15" s="20">
        <f>VLOOKUP($A15,'[1]Disbursement Calculations'!$A$3:$Z$103,16,FALSE)</f>
        <v>2899</v>
      </c>
      <c r="E15" s="23">
        <f t="shared" si="0"/>
        <v>116026</v>
      </c>
      <c r="F15" s="22"/>
      <c r="G15" s="21">
        <f>VLOOKUP($A15,'[1]Disbursement Calculations'!$A$3:$Z$103,23,FALSE)</f>
        <v>0</v>
      </c>
      <c r="H15" s="20">
        <f>VLOOKUP($A15,'[1]Disbursement Calculations'!$A$3:$Z$103,24,FALSE)</f>
        <v>0</v>
      </c>
      <c r="I15" s="20">
        <f>VLOOKUP($A15,'[1]Disbursement Calculations'!$A$3:$Z$103,25,FALSE)</f>
        <v>0</v>
      </c>
      <c r="J15" s="19">
        <f t="shared" si="1"/>
        <v>0</v>
      </c>
      <c r="K15" s="18"/>
      <c r="L15" s="49">
        <f>VLOOKUP($A15,'[1]Disbursement Calculations'!$A$3:$Z$103,14,FALSE)+VLOOKUP($A15,'[1]Disbursement Calculations'!$A$3:$Z$103,23,FALSE)</f>
        <v>113127</v>
      </c>
      <c r="M15" s="50">
        <f>VLOOKUP($A15,'[1]Disbursement Calculations'!$A$3:$Z$103,15,FALSE)+VLOOKUP($A15,'[1]Disbursement Calculations'!$A$3:$Z$103,24,FALSE)</f>
        <v>0</v>
      </c>
      <c r="N15" s="50">
        <f>VLOOKUP($A15,'[1]Disbursement Calculations'!$A$3:$Z$103,16,FALSE)+VLOOKUP($A15,'[1]Disbursement Calculations'!$A$3:$Z$103,25,FALSE)</f>
        <v>2899</v>
      </c>
      <c r="O15" s="51">
        <f t="shared" si="2"/>
        <v>116026</v>
      </c>
    </row>
    <row r="16" spans="1:15" x14ac:dyDescent="0.3">
      <c r="A16" s="24" t="s">
        <v>88</v>
      </c>
      <c r="B16" s="21">
        <f>VLOOKUP($A16,'[1]Disbursement Calculations'!$A$3:$Z$103,14,FALSE)</f>
        <v>89656</v>
      </c>
      <c r="C16" s="20">
        <f>VLOOKUP($A16,'[1]Disbursement Calculations'!$A$3:$Z$103,15,FALSE)</f>
        <v>16685</v>
      </c>
      <c r="D16" s="20">
        <f>VLOOKUP($A16,'[1]Disbursement Calculations'!$A$3:$Z$103,16,FALSE)</f>
        <v>7718</v>
      </c>
      <c r="E16" s="23">
        <f t="shared" si="0"/>
        <v>114059</v>
      </c>
      <c r="F16" s="22"/>
      <c r="G16" s="21">
        <f>VLOOKUP($A16,'[1]Disbursement Calculations'!$A$3:$Z$103,23,FALSE)</f>
        <v>0</v>
      </c>
      <c r="H16" s="20">
        <f>VLOOKUP($A16,'[1]Disbursement Calculations'!$A$3:$Z$103,24,FALSE)</f>
        <v>0</v>
      </c>
      <c r="I16" s="20">
        <f>VLOOKUP($A16,'[1]Disbursement Calculations'!$A$3:$Z$103,25,FALSE)</f>
        <v>0</v>
      </c>
      <c r="J16" s="19">
        <f t="shared" si="1"/>
        <v>0</v>
      </c>
      <c r="K16" s="18"/>
      <c r="L16" s="49">
        <f>VLOOKUP($A16,'[1]Disbursement Calculations'!$A$3:$Z$103,14,FALSE)+VLOOKUP($A16,'[1]Disbursement Calculations'!$A$3:$Z$103,23,FALSE)</f>
        <v>89656</v>
      </c>
      <c r="M16" s="50">
        <f>VLOOKUP($A16,'[1]Disbursement Calculations'!$A$3:$Z$103,15,FALSE)+VLOOKUP($A16,'[1]Disbursement Calculations'!$A$3:$Z$103,24,FALSE)</f>
        <v>16685</v>
      </c>
      <c r="N16" s="50">
        <f>VLOOKUP($A16,'[1]Disbursement Calculations'!$A$3:$Z$103,16,FALSE)+VLOOKUP($A16,'[1]Disbursement Calculations'!$A$3:$Z$103,25,FALSE)</f>
        <v>7718</v>
      </c>
      <c r="O16" s="51">
        <f t="shared" si="2"/>
        <v>114059</v>
      </c>
    </row>
    <row r="17" spans="1:15" x14ac:dyDescent="0.3">
      <c r="A17" s="24" t="s">
        <v>87</v>
      </c>
      <c r="B17" s="21">
        <f>VLOOKUP($A17,'[1]Disbursement Calculations'!$A$3:$Z$103,14,FALSE)</f>
        <v>52277</v>
      </c>
      <c r="C17" s="20">
        <f>VLOOKUP($A17,'[1]Disbursement Calculations'!$A$3:$Z$103,15,FALSE)</f>
        <v>3653</v>
      </c>
      <c r="D17" s="20">
        <f>VLOOKUP($A17,'[1]Disbursement Calculations'!$A$3:$Z$103,16,FALSE)</f>
        <v>47997</v>
      </c>
      <c r="E17" s="23">
        <f t="shared" si="0"/>
        <v>103927</v>
      </c>
      <c r="F17" s="22"/>
      <c r="G17" s="21">
        <f>VLOOKUP($A17,'[1]Disbursement Calculations'!$A$3:$Z$103,23,FALSE)</f>
        <v>5439</v>
      </c>
      <c r="H17" s="20">
        <f>VLOOKUP($A17,'[1]Disbursement Calculations'!$A$3:$Z$103,24,FALSE)</f>
        <v>367</v>
      </c>
      <c r="I17" s="20">
        <f>VLOOKUP($A17,'[1]Disbursement Calculations'!$A$3:$Z$103,25,FALSE)</f>
        <v>4991</v>
      </c>
      <c r="J17" s="19">
        <f t="shared" si="1"/>
        <v>10797</v>
      </c>
      <c r="K17" s="18"/>
      <c r="L17" s="49">
        <f>VLOOKUP($A17,'[1]Disbursement Calculations'!$A$3:$Z$103,14,FALSE)+VLOOKUP($A17,'[1]Disbursement Calculations'!$A$3:$Z$103,23,FALSE)</f>
        <v>57716</v>
      </c>
      <c r="M17" s="50">
        <f>VLOOKUP($A17,'[1]Disbursement Calculations'!$A$3:$Z$103,15,FALSE)+VLOOKUP($A17,'[1]Disbursement Calculations'!$A$3:$Z$103,24,FALSE)</f>
        <v>4020</v>
      </c>
      <c r="N17" s="50">
        <f>VLOOKUP($A17,'[1]Disbursement Calculations'!$A$3:$Z$103,16,FALSE)+VLOOKUP($A17,'[1]Disbursement Calculations'!$A$3:$Z$103,25,FALSE)</f>
        <v>52988</v>
      </c>
      <c r="O17" s="51">
        <f t="shared" si="2"/>
        <v>114724</v>
      </c>
    </row>
    <row r="18" spans="1:15" x14ac:dyDescent="0.3">
      <c r="A18" s="24" t="s">
        <v>86</v>
      </c>
      <c r="B18" s="21">
        <f>VLOOKUP($A18,'[1]Disbursement Calculations'!$A$3:$Z$103,14,FALSE)</f>
        <v>55854</v>
      </c>
      <c r="C18" s="20">
        <f>VLOOKUP($A18,'[1]Disbursement Calculations'!$A$3:$Z$103,15,FALSE)</f>
        <v>12722</v>
      </c>
      <c r="D18" s="20">
        <f>VLOOKUP($A18,'[1]Disbursement Calculations'!$A$3:$Z$103,16,FALSE)</f>
        <v>97713</v>
      </c>
      <c r="E18" s="23">
        <f t="shared" si="0"/>
        <v>166289</v>
      </c>
      <c r="F18" s="22"/>
      <c r="G18" s="21">
        <f>VLOOKUP($A18,'[1]Disbursement Calculations'!$A$3:$Z$103,23,FALSE)</f>
        <v>0</v>
      </c>
      <c r="H18" s="20">
        <f>VLOOKUP($A18,'[1]Disbursement Calculations'!$A$3:$Z$103,24,FALSE)</f>
        <v>0</v>
      </c>
      <c r="I18" s="20">
        <f>VLOOKUP($A18,'[1]Disbursement Calculations'!$A$3:$Z$103,25,FALSE)</f>
        <v>0</v>
      </c>
      <c r="J18" s="19">
        <f t="shared" si="1"/>
        <v>0</v>
      </c>
      <c r="K18" s="18"/>
      <c r="L18" s="49">
        <f>VLOOKUP($A18,'[1]Disbursement Calculations'!$A$3:$Z$103,14,FALSE)+VLOOKUP($A18,'[1]Disbursement Calculations'!$A$3:$Z$103,23,FALSE)</f>
        <v>55854</v>
      </c>
      <c r="M18" s="50">
        <f>VLOOKUP($A18,'[1]Disbursement Calculations'!$A$3:$Z$103,15,FALSE)+VLOOKUP($A18,'[1]Disbursement Calculations'!$A$3:$Z$103,24,FALSE)</f>
        <v>12722</v>
      </c>
      <c r="N18" s="50">
        <f>VLOOKUP($A18,'[1]Disbursement Calculations'!$A$3:$Z$103,16,FALSE)+VLOOKUP($A18,'[1]Disbursement Calculations'!$A$3:$Z$103,25,FALSE)</f>
        <v>97713</v>
      </c>
      <c r="O18" s="51">
        <f t="shared" si="2"/>
        <v>166289</v>
      </c>
    </row>
    <row r="19" spans="1:15" x14ac:dyDescent="0.3">
      <c r="A19" s="24" t="s">
        <v>85</v>
      </c>
      <c r="B19" s="21">
        <f>VLOOKUP($A19,'[1]Disbursement Calculations'!$A$3:$Z$103,14,FALSE)</f>
        <v>59211</v>
      </c>
      <c r="C19" s="20">
        <f>VLOOKUP($A19,'[1]Disbursement Calculations'!$A$3:$Z$103,15,FALSE)</f>
        <v>5964</v>
      </c>
      <c r="D19" s="20">
        <f>VLOOKUP($A19,'[1]Disbursement Calculations'!$A$3:$Z$103,16,FALSE)</f>
        <v>58733</v>
      </c>
      <c r="E19" s="23">
        <f t="shared" si="0"/>
        <v>123908</v>
      </c>
      <c r="F19" s="22"/>
      <c r="G19" s="21">
        <f>VLOOKUP($A19,'[1]Disbursement Calculations'!$A$3:$Z$103,23,FALSE)</f>
        <v>6146</v>
      </c>
      <c r="H19" s="20">
        <f>VLOOKUP($A19,'[1]Disbursement Calculations'!$A$3:$Z$103,24,FALSE)</f>
        <v>586</v>
      </c>
      <c r="I19" s="20">
        <f>VLOOKUP($A19,'[1]Disbursement Calculations'!$A$3:$Z$103,25,FALSE)</f>
        <v>6062</v>
      </c>
      <c r="J19" s="19">
        <f t="shared" si="1"/>
        <v>12794</v>
      </c>
      <c r="K19" s="18"/>
      <c r="L19" s="49">
        <f>VLOOKUP($A19,'[1]Disbursement Calculations'!$A$3:$Z$103,14,FALSE)+VLOOKUP($A19,'[1]Disbursement Calculations'!$A$3:$Z$103,23,FALSE)</f>
        <v>65357</v>
      </c>
      <c r="M19" s="50">
        <f>VLOOKUP($A19,'[1]Disbursement Calculations'!$A$3:$Z$103,15,FALSE)+VLOOKUP($A19,'[1]Disbursement Calculations'!$A$3:$Z$103,24,FALSE)</f>
        <v>6550</v>
      </c>
      <c r="N19" s="50">
        <f>VLOOKUP($A19,'[1]Disbursement Calculations'!$A$3:$Z$103,16,FALSE)+VLOOKUP($A19,'[1]Disbursement Calculations'!$A$3:$Z$103,25,FALSE)</f>
        <v>64795</v>
      </c>
      <c r="O19" s="51">
        <f t="shared" si="2"/>
        <v>136702</v>
      </c>
    </row>
    <row r="20" spans="1:15" x14ac:dyDescent="0.3">
      <c r="A20" s="24" t="s">
        <v>84</v>
      </c>
      <c r="B20" s="21">
        <f>VLOOKUP($A20,'[1]Disbursement Calculations'!$A$3:$Z$103,14,FALSE)</f>
        <v>85866</v>
      </c>
      <c r="C20" s="20">
        <f>VLOOKUP($A20,'[1]Disbursement Calculations'!$A$3:$Z$103,15,FALSE)</f>
        <v>12212</v>
      </c>
      <c r="D20" s="20">
        <f>VLOOKUP($A20,'[1]Disbursement Calculations'!$A$3:$Z$103,16,FALSE)</f>
        <v>48182</v>
      </c>
      <c r="E20" s="23">
        <f t="shared" si="0"/>
        <v>146260</v>
      </c>
      <c r="F20" s="22"/>
      <c r="G20" s="21">
        <f>VLOOKUP($A20,'[1]Disbursement Calculations'!$A$3:$Z$103,23,FALSE)</f>
        <v>0</v>
      </c>
      <c r="H20" s="20">
        <f>VLOOKUP($A20,'[1]Disbursement Calculations'!$A$3:$Z$103,24,FALSE)</f>
        <v>0</v>
      </c>
      <c r="I20" s="20">
        <f>VLOOKUP($A20,'[1]Disbursement Calculations'!$A$3:$Z$103,25,FALSE)</f>
        <v>0</v>
      </c>
      <c r="J20" s="19">
        <f t="shared" si="1"/>
        <v>0</v>
      </c>
      <c r="K20" s="18"/>
      <c r="L20" s="49">
        <f>VLOOKUP($A20,'[1]Disbursement Calculations'!$A$3:$Z$103,14,FALSE)+VLOOKUP($A20,'[1]Disbursement Calculations'!$A$3:$Z$103,23,FALSE)</f>
        <v>85866</v>
      </c>
      <c r="M20" s="50">
        <f>VLOOKUP($A20,'[1]Disbursement Calculations'!$A$3:$Z$103,15,FALSE)+VLOOKUP($A20,'[1]Disbursement Calculations'!$A$3:$Z$103,24,FALSE)</f>
        <v>12212</v>
      </c>
      <c r="N20" s="50">
        <f>VLOOKUP($A20,'[1]Disbursement Calculations'!$A$3:$Z$103,16,FALSE)+VLOOKUP($A20,'[1]Disbursement Calculations'!$A$3:$Z$103,25,FALSE)</f>
        <v>48182</v>
      </c>
      <c r="O20" s="51">
        <f t="shared" si="2"/>
        <v>146260</v>
      </c>
    </row>
    <row r="21" spans="1:15" x14ac:dyDescent="0.3">
      <c r="A21" s="24" t="s">
        <v>83</v>
      </c>
      <c r="B21" s="21">
        <f>VLOOKUP($A21,'[1]Disbursement Calculations'!$A$3:$Z$103,14,FALSE)</f>
        <v>80116</v>
      </c>
      <c r="C21" s="20">
        <f>VLOOKUP($A21,'[1]Disbursement Calculations'!$A$3:$Z$103,15,FALSE)</f>
        <v>13975</v>
      </c>
      <c r="D21" s="20">
        <f>VLOOKUP($A21,'[1]Disbursement Calculations'!$A$3:$Z$103,16,FALSE)</f>
        <v>93178</v>
      </c>
      <c r="E21" s="23">
        <f t="shared" si="0"/>
        <v>187269</v>
      </c>
      <c r="F21" s="22"/>
      <c r="G21" s="21">
        <f>VLOOKUP($A21,'[1]Disbursement Calculations'!$A$3:$Z$103,23,FALSE)</f>
        <v>8889</v>
      </c>
      <c r="H21" s="20">
        <f>VLOOKUP($A21,'[1]Disbursement Calculations'!$A$3:$Z$103,24,FALSE)</f>
        <v>1349</v>
      </c>
      <c r="I21" s="20">
        <f>VLOOKUP($A21,'[1]Disbursement Calculations'!$A$3:$Z$103,25,FALSE)</f>
        <v>9497</v>
      </c>
      <c r="J21" s="19">
        <f t="shared" si="1"/>
        <v>19735</v>
      </c>
      <c r="K21" s="18"/>
      <c r="L21" s="49">
        <f>VLOOKUP($A21,'[1]Disbursement Calculations'!$A$3:$Z$103,14,FALSE)+VLOOKUP($A21,'[1]Disbursement Calculations'!$A$3:$Z$103,23,FALSE)</f>
        <v>89005</v>
      </c>
      <c r="M21" s="50">
        <f>VLOOKUP($A21,'[1]Disbursement Calculations'!$A$3:$Z$103,15,FALSE)+VLOOKUP($A21,'[1]Disbursement Calculations'!$A$3:$Z$103,24,FALSE)</f>
        <v>15324</v>
      </c>
      <c r="N21" s="50">
        <f>VLOOKUP($A21,'[1]Disbursement Calculations'!$A$3:$Z$103,16,FALSE)+VLOOKUP($A21,'[1]Disbursement Calculations'!$A$3:$Z$103,25,FALSE)</f>
        <v>102675</v>
      </c>
      <c r="O21" s="51">
        <f t="shared" si="2"/>
        <v>207004</v>
      </c>
    </row>
    <row r="22" spans="1:15" x14ac:dyDescent="0.3">
      <c r="A22" s="24" t="s">
        <v>82</v>
      </c>
      <c r="B22" s="21">
        <f>VLOOKUP($A22,'[1]Disbursement Calculations'!$A$3:$Z$103,14,FALSE)</f>
        <v>63320</v>
      </c>
      <c r="C22" s="20">
        <f>VLOOKUP($A22,'[1]Disbursement Calculations'!$A$3:$Z$103,15,FALSE)</f>
        <v>6957</v>
      </c>
      <c r="D22" s="20">
        <f>VLOOKUP($A22,'[1]Disbursement Calculations'!$A$3:$Z$103,16,FALSE)</f>
        <v>63969</v>
      </c>
      <c r="E22" s="23">
        <f t="shared" si="0"/>
        <v>134246</v>
      </c>
      <c r="F22" s="22"/>
      <c r="G22" s="21">
        <f>VLOOKUP($A22,'[1]Disbursement Calculations'!$A$3:$Z$103,23,FALSE)</f>
        <v>6879</v>
      </c>
      <c r="H22" s="20">
        <f>VLOOKUP($A22,'[1]Disbursement Calculations'!$A$3:$Z$103,24,FALSE)</f>
        <v>680</v>
      </c>
      <c r="I22" s="20">
        <f>VLOOKUP($A22,'[1]Disbursement Calculations'!$A$3:$Z$103,25,FALSE)</f>
        <v>6584</v>
      </c>
      <c r="J22" s="19">
        <f t="shared" si="1"/>
        <v>14143</v>
      </c>
      <c r="K22" s="18"/>
      <c r="L22" s="49">
        <f>VLOOKUP($A22,'[1]Disbursement Calculations'!$A$3:$Z$103,14,FALSE)+VLOOKUP($A22,'[1]Disbursement Calculations'!$A$3:$Z$103,23,FALSE)</f>
        <v>70199</v>
      </c>
      <c r="M22" s="50">
        <f>VLOOKUP($A22,'[1]Disbursement Calculations'!$A$3:$Z$103,15,FALSE)+VLOOKUP($A22,'[1]Disbursement Calculations'!$A$3:$Z$103,24,FALSE)</f>
        <v>7637</v>
      </c>
      <c r="N22" s="50">
        <f>VLOOKUP($A22,'[1]Disbursement Calculations'!$A$3:$Z$103,16,FALSE)+VLOOKUP($A22,'[1]Disbursement Calculations'!$A$3:$Z$103,25,FALSE)</f>
        <v>70553</v>
      </c>
      <c r="O22" s="51">
        <f t="shared" si="2"/>
        <v>148389</v>
      </c>
    </row>
    <row r="23" spans="1:15" x14ac:dyDescent="0.3">
      <c r="A23" s="24" t="s">
        <v>81</v>
      </c>
      <c r="B23" s="21">
        <f>VLOOKUP($A23,'[1]Disbursement Calculations'!$A$3:$Z$103,14,FALSE)</f>
        <v>55345</v>
      </c>
      <c r="C23" s="20">
        <f>VLOOKUP($A23,'[1]Disbursement Calculations'!$A$3:$Z$103,15,FALSE)</f>
        <v>4222</v>
      </c>
      <c r="D23" s="20">
        <f>VLOOKUP($A23,'[1]Disbursement Calculations'!$A$3:$Z$103,16,FALSE)</f>
        <v>50905</v>
      </c>
      <c r="E23" s="23">
        <f t="shared" si="0"/>
        <v>110472</v>
      </c>
      <c r="F23" s="22"/>
      <c r="G23" s="21">
        <f>VLOOKUP($A23,'[1]Disbursement Calculations'!$A$3:$Z$103,23,FALSE)</f>
        <v>5794</v>
      </c>
      <c r="H23" s="20">
        <f>VLOOKUP($A23,'[1]Disbursement Calculations'!$A$3:$Z$103,24,FALSE)</f>
        <v>421</v>
      </c>
      <c r="I23" s="20">
        <f>VLOOKUP($A23,'[1]Disbursement Calculations'!$A$3:$Z$103,25,FALSE)</f>
        <v>5281</v>
      </c>
      <c r="J23" s="19">
        <f t="shared" si="1"/>
        <v>11496</v>
      </c>
      <c r="K23" s="18"/>
      <c r="L23" s="49">
        <f>VLOOKUP($A23,'[1]Disbursement Calculations'!$A$3:$Z$103,14,FALSE)+VLOOKUP($A23,'[1]Disbursement Calculations'!$A$3:$Z$103,23,FALSE)</f>
        <v>61139</v>
      </c>
      <c r="M23" s="50">
        <f>VLOOKUP($A23,'[1]Disbursement Calculations'!$A$3:$Z$103,15,FALSE)+VLOOKUP($A23,'[1]Disbursement Calculations'!$A$3:$Z$103,24,FALSE)</f>
        <v>4643</v>
      </c>
      <c r="N23" s="50">
        <f>VLOOKUP($A23,'[1]Disbursement Calculations'!$A$3:$Z$103,16,FALSE)+VLOOKUP($A23,'[1]Disbursement Calculations'!$A$3:$Z$103,25,FALSE)</f>
        <v>56186</v>
      </c>
      <c r="O23" s="51">
        <f t="shared" si="2"/>
        <v>121968</v>
      </c>
    </row>
    <row r="24" spans="1:15" x14ac:dyDescent="0.3">
      <c r="A24" s="24" t="s">
        <v>80</v>
      </c>
      <c r="B24" s="21">
        <f>VLOOKUP($A24,'[1]Disbursement Calculations'!$A$3:$Z$103,14,FALSE)</f>
        <v>54421</v>
      </c>
      <c r="C24" s="20">
        <f>VLOOKUP($A24,'[1]Disbursement Calculations'!$A$3:$Z$103,15,FALSE)</f>
        <v>3877</v>
      </c>
      <c r="D24" s="20">
        <f>VLOOKUP($A24,'[1]Disbursement Calculations'!$A$3:$Z$103,16,FALSE)</f>
        <v>48633</v>
      </c>
      <c r="E24" s="23">
        <f t="shared" si="0"/>
        <v>106931</v>
      </c>
      <c r="F24" s="22"/>
      <c r="G24" s="21">
        <f>VLOOKUP($A24,'[1]Disbursement Calculations'!$A$3:$Z$103,23,FALSE)</f>
        <v>5836</v>
      </c>
      <c r="H24" s="20">
        <f>VLOOKUP($A24,'[1]Disbursement Calculations'!$A$3:$Z$103,24,FALSE)</f>
        <v>388</v>
      </c>
      <c r="I24" s="20">
        <f>VLOOKUP($A24,'[1]Disbursement Calculations'!$A$3:$Z$103,25,FALSE)</f>
        <v>5054</v>
      </c>
      <c r="J24" s="19">
        <f t="shared" si="1"/>
        <v>11278</v>
      </c>
      <c r="K24" s="18"/>
      <c r="L24" s="49">
        <f>VLOOKUP($A24,'[1]Disbursement Calculations'!$A$3:$Z$103,14,FALSE)+VLOOKUP($A24,'[1]Disbursement Calculations'!$A$3:$Z$103,23,FALSE)</f>
        <v>60257</v>
      </c>
      <c r="M24" s="50">
        <f>VLOOKUP($A24,'[1]Disbursement Calculations'!$A$3:$Z$103,15,FALSE)+VLOOKUP($A24,'[1]Disbursement Calculations'!$A$3:$Z$103,24,FALSE)</f>
        <v>4265</v>
      </c>
      <c r="N24" s="50">
        <f>VLOOKUP($A24,'[1]Disbursement Calculations'!$A$3:$Z$103,16,FALSE)+VLOOKUP($A24,'[1]Disbursement Calculations'!$A$3:$Z$103,25,FALSE)</f>
        <v>53687</v>
      </c>
      <c r="O24" s="51">
        <f t="shared" si="2"/>
        <v>118209</v>
      </c>
    </row>
    <row r="25" spans="1:15" x14ac:dyDescent="0.3">
      <c r="A25" s="24" t="s">
        <v>79</v>
      </c>
      <c r="B25" s="21">
        <f>VLOOKUP($A25,'[1]Disbursement Calculations'!$A$3:$Z$103,14,FALSE)</f>
        <v>89067</v>
      </c>
      <c r="C25" s="20">
        <f>VLOOKUP($A25,'[1]Disbursement Calculations'!$A$3:$Z$103,15,FALSE)</f>
        <v>20828</v>
      </c>
      <c r="D25" s="20">
        <f>VLOOKUP($A25,'[1]Disbursement Calculations'!$A$3:$Z$103,16,FALSE)</f>
        <v>125318</v>
      </c>
      <c r="E25" s="23">
        <f t="shared" si="0"/>
        <v>235213</v>
      </c>
      <c r="F25" s="22"/>
      <c r="G25" s="21">
        <f>VLOOKUP($A25,'[1]Disbursement Calculations'!$A$3:$Z$103,23,FALSE)</f>
        <v>9167</v>
      </c>
      <c r="H25" s="20">
        <f>VLOOKUP($A25,'[1]Disbursement Calculations'!$A$3:$Z$103,24,FALSE)</f>
        <v>2001</v>
      </c>
      <c r="I25" s="20">
        <f>VLOOKUP($A25,'[1]Disbursement Calculations'!$A$3:$Z$103,25,FALSE)</f>
        <v>12702</v>
      </c>
      <c r="J25" s="19">
        <f t="shared" si="1"/>
        <v>23870</v>
      </c>
      <c r="K25" s="18"/>
      <c r="L25" s="49">
        <f>VLOOKUP($A25,'[1]Disbursement Calculations'!$A$3:$Z$103,14,FALSE)+VLOOKUP($A25,'[1]Disbursement Calculations'!$A$3:$Z$103,23,FALSE)</f>
        <v>98234</v>
      </c>
      <c r="M25" s="50">
        <f>VLOOKUP($A25,'[1]Disbursement Calculations'!$A$3:$Z$103,15,FALSE)+VLOOKUP($A25,'[1]Disbursement Calculations'!$A$3:$Z$103,24,FALSE)</f>
        <v>22829</v>
      </c>
      <c r="N25" s="50">
        <f>VLOOKUP($A25,'[1]Disbursement Calculations'!$A$3:$Z$103,16,FALSE)+VLOOKUP($A25,'[1]Disbursement Calculations'!$A$3:$Z$103,25,FALSE)</f>
        <v>138020</v>
      </c>
      <c r="O25" s="51">
        <f t="shared" si="2"/>
        <v>259083</v>
      </c>
    </row>
    <row r="26" spans="1:15" x14ac:dyDescent="0.3">
      <c r="A26" s="24" t="s">
        <v>78</v>
      </c>
      <c r="B26" s="21">
        <f>VLOOKUP($A26,'[1]Disbursement Calculations'!$A$3:$Z$103,14,FALSE)</f>
        <v>75256</v>
      </c>
      <c r="C26" s="20">
        <f>VLOOKUP($A26,'[1]Disbursement Calculations'!$A$3:$Z$103,15,FALSE)</f>
        <v>11424</v>
      </c>
      <c r="D26" s="20">
        <f>VLOOKUP($A26,'[1]Disbursement Calculations'!$A$3:$Z$103,16,FALSE)</f>
        <v>82916</v>
      </c>
      <c r="E26" s="23">
        <f t="shared" si="0"/>
        <v>169596</v>
      </c>
      <c r="F26" s="22"/>
      <c r="G26" s="21">
        <f>VLOOKUP($A26,'[1]Disbursement Calculations'!$A$3:$Z$103,23,FALSE)</f>
        <v>7569</v>
      </c>
      <c r="H26" s="20">
        <f>VLOOKUP($A26,'[1]Disbursement Calculations'!$A$3:$Z$103,24,FALSE)</f>
        <v>1107</v>
      </c>
      <c r="I26" s="20">
        <f>VLOOKUP($A26,'[1]Disbursement Calculations'!$A$3:$Z$103,25,FALSE)</f>
        <v>8474</v>
      </c>
      <c r="J26" s="19">
        <f t="shared" si="1"/>
        <v>17150</v>
      </c>
      <c r="K26" s="18"/>
      <c r="L26" s="49">
        <f>VLOOKUP($A26,'[1]Disbursement Calculations'!$A$3:$Z$103,14,FALSE)+VLOOKUP($A26,'[1]Disbursement Calculations'!$A$3:$Z$103,23,FALSE)</f>
        <v>82825</v>
      </c>
      <c r="M26" s="50">
        <f>VLOOKUP($A26,'[1]Disbursement Calculations'!$A$3:$Z$103,15,FALSE)+VLOOKUP($A26,'[1]Disbursement Calculations'!$A$3:$Z$103,24,FALSE)</f>
        <v>12531</v>
      </c>
      <c r="N26" s="50">
        <f>VLOOKUP($A26,'[1]Disbursement Calculations'!$A$3:$Z$103,16,FALSE)+VLOOKUP($A26,'[1]Disbursement Calculations'!$A$3:$Z$103,25,FALSE)</f>
        <v>91390</v>
      </c>
      <c r="O26" s="51">
        <f t="shared" si="2"/>
        <v>186746</v>
      </c>
    </row>
    <row r="27" spans="1:15" x14ac:dyDescent="0.3">
      <c r="A27" s="24" t="s">
        <v>77</v>
      </c>
      <c r="B27" s="21">
        <f>VLOOKUP($A27,'[1]Disbursement Calculations'!$A$3:$Z$103,14,FALSE)</f>
        <v>90907</v>
      </c>
      <c r="C27" s="20">
        <f>VLOOKUP($A27,'[1]Disbursement Calculations'!$A$3:$Z$103,15,FALSE)</f>
        <v>17921</v>
      </c>
      <c r="D27" s="20">
        <f>VLOOKUP($A27,'[1]Disbursement Calculations'!$A$3:$Z$103,16,FALSE)</f>
        <v>120519</v>
      </c>
      <c r="E27" s="23">
        <f t="shared" si="0"/>
        <v>229347</v>
      </c>
      <c r="F27" s="22"/>
      <c r="G27" s="21">
        <f>VLOOKUP($A27,'[1]Disbursement Calculations'!$A$3:$Z$103,23,FALSE)</f>
        <v>9369</v>
      </c>
      <c r="H27" s="20">
        <f>VLOOKUP($A27,'[1]Disbursement Calculations'!$A$3:$Z$103,24,FALSE)</f>
        <v>1724</v>
      </c>
      <c r="I27" s="20">
        <f>VLOOKUP($A27,'[1]Disbursement Calculations'!$A$3:$Z$103,25,FALSE)</f>
        <v>12806</v>
      </c>
      <c r="J27" s="19">
        <f t="shared" si="1"/>
        <v>23899</v>
      </c>
      <c r="K27" s="18"/>
      <c r="L27" s="49">
        <f>VLOOKUP($A27,'[1]Disbursement Calculations'!$A$3:$Z$103,14,FALSE)+VLOOKUP($A27,'[1]Disbursement Calculations'!$A$3:$Z$103,23,FALSE)</f>
        <v>100276</v>
      </c>
      <c r="M27" s="50">
        <f>VLOOKUP($A27,'[1]Disbursement Calculations'!$A$3:$Z$103,15,FALSE)+VLOOKUP($A27,'[1]Disbursement Calculations'!$A$3:$Z$103,24,FALSE)</f>
        <v>19645</v>
      </c>
      <c r="N27" s="50">
        <f>VLOOKUP($A27,'[1]Disbursement Calculations'!$A$3:$Z$103,16,FALSE)+VLOOKUP($A27,'[1]Disbursement Calculations'!$A$3:$Z$103,25,FALSE)</f>
        <v>133325</v>
      </c>
      <c r="O27" s="51">
        <f t="shared" si="2"/>
        <v>253246</v>
      </c>
    </row>
    <row r="28" spans="1:15" x14ac:dyDescent="0.3">
      <c r="A28" s="24" t="s">
        <v>76</v>
      </c>
      <c r="B28" s="21">
        <f>VLOOKUP($A28,'[1]Disbursement Calculations'!$A$3:$Z$103,14,FALSE)</f>
        <v>169604</v>
      </c>
      <c r="C28" s="20">
        <f>VLOOKUP($A28,'[1]Disbursement Calculations'!$A$3:$Z$103,15,FALSE)</f>
        <v>63344</v>
      </c>
      <c r="D28" s="20">
        <f>VLOOKUP($A28,'[1]Disbursement Calculations'!$A$3:$Z$103,16,FALSE)</f>
        <v>72710</v>
      </c>
      <c r="E28" s="23">
        <f t="shared" si="0"/>
        <v>305658</v>
      </c>
      <c r="F28" s="22"/>
      <c r="G28" s="21">
        <f>VLOOKUP($A28,'[1]Disbursement Calculations'!$A$3:$Z$103,23,FALSE)</f>
        <v>14403</v>
      </c>
      <c r="H28" s="20">
        <f>VLOOKUP($A28,'[1]Disbursement Calculations'!$A$3:$Z$103,24,FALSE)</f>
        <v>6127</v>
      </c>
      <c r="I28" s="20">
        <f>VLOOKUP($A28,'[1]Disbursement Calculations'!$A$3:$Z$103,25,FALSE)</f>
        <v>8105</v>
      </c>
      <c r="J28" s="19">
        <f t="shared" si="1"/>
        <v>28635</v>
      </c>
      <c r="K28" s="18"/>
      <c r="L28" s="49">
        <f>VLOOKUP($A28,'[1]Disbursement Calculations'!$A$3:$Z$103,14,FALSE)+VLOOKUP($A28,'[1]Disbursement Calculations'!$A$3:$Z$103,23,FALSE)</f>
        <v>184007</v>
      </c>
      <c r="M28" s="50">
        <f>VLOOKUP($A28,'[1]Disbursement Calculations'!$A$3:$Z$103,15,FALSE)+VLOOKUP($A28,'[1]Disbursement Calculations'!$A$3:$Z$103,24,FALSE)</f>
        <v>69471</v>
      </c>
      <c r="N28" s="50">
        <f>VLOOKUP($A28,'[1]Disbursement Calculations'!$A$3:$Z$103,16,FALSE)+VLOOKUP($A28,'[1]Disbursement Calculations'!$A$3:$Z$103,25,FALSE)</f>
        <v>80815</v>
      </c>
      <c r="O28" s="51">
        <f t="shared" si="2"/>
        <v>334293</v>
      </c>
    </row>
    <row r="29" spans="1:15" x14ac:dyDescent="0.3">
      <c r="A29" s="24" t="s">
        <v>75</v>
      </c>
      <c r="B29" s="21">
        <f>VLOOKUP($A29,'[1]Disbursement Calculations'!$A$3:$Z$103,14,FALSE)</f>
        <v>59051</v>
      </c>
      <c r="C29" s="20">
        <f>VLOOKUP($A29,'[1]Disbursement Calculations'!$A$3:$Z$103,15,FALSE)</f>
        <v>6637</v>
      </c>
      <c r="D29" s="20">
        <f>VLOOKUP($A29,'[1]Disbursement Calculations'!$A$3:$Z$103,16,FALSE)</f>
        <v>63385</v>
      </c>
      <c r="E29" s="23">
        <f t="shared" si="0"/>
        <v>129073</v>
      </c>
      <c r="F29" s="22"/>
      <c r="G29" s="21">
        <f>VLOOKUP($A29,'[1]Disbursement Calculations'!$A$3:$Z$103,23,FALSE)</f>
        <v>6151</v>
      </c>
      <c r="H29" s="20">
        <f>VLOOKUP($A29,'[1]Disbursement Calculations'!$A$3:$Z$103,24,FALSE)</f>
        <v>651</v>
      </c>
      <c r="I29" s="20">
        <f>VLOOKUP($A29,'[1]Disbursement Calculations'!$A$3:$Z$103,25,FALSE)</f>
        <v>6525</v>
      </c>
      <c r="J29" s="19">
        <f t="shared" si="1"/>
        <v>13327</v>
      </c>
      <c r="K29" s="18"/>
      <c r="L29" s="49">
        <f>VLOOKUP($A29,'[1]Disbursement Calculations'!$A$3:$Z$103,14,FALSE)+VLOOKUP($A29,'[1]Disbursement Calculations'!$A$3:$Z$103,23,FALSE)</f>
        <v>65202</v>
      </c>
      <c r="M29" s="50">
        <f>VLOOKUP($A29,'[1]Disbursement Calculations'!$A$3:$Z$103,15,FALSE)+VLOOKUP($A29,'[1]Disbursement Calculations'!$A$3:$Z$103,24,FALSE)</f>
        <v>7288</v>
      </c>
      <c r="N29" s="50">
        <f>VLOOKUP($A29,'[1]Disbursement Calculations'!$A$3:$Z$103,16,FALSE)+VLOOKUP($A29,'[1]Disbursement Calculations'!$A$3:$Z$103,25,FALSE)</f>
        <v>69910</v>
      </c>
      <c r="O29" s="51">
        <f t="shared" si="2"/>
        <v>142400</v>
      </c>
    </row>
    <row r="30" spans="1:15" x14ac:dyDescent="0.3">
      <c r="A30" s="24" t="s">
        <v>74</v>
      </c>
      <c r="B30" s="21">
        <f>VLOOKUP($A30,'[1]Disbursement Calculations'!$A$3:$Z$103,14,FALSE)</f>
        <v>3365</v>
      </c>
      <c r="C30" s="20">
        <f>VLOOKUP($A30,'[1]Disbursement Calculations'!$A$3:$Z$103,15,FALSE)</f>
        <v>9157</v>
      </c>
      <c r="D30" s="20">
        <f>VLOOKUP($A30,'[1]Disbursement Calculations'!$A$3:$Z$103,16,FALSE)</f>
        <v>71029</v>
      </c>
      <c r="E30" s="23">
        <f t="shared" si="0"/>
        <v>83551</v>
      </c>
      <c r="F30" s="22"/>
      <c r="G30" s="21">
        <f>VLOOKUP($A30,'[1]Disbursement Calculations'!$A$3:$Z$103,23,FALSE)</f>
        <v>0</v>
      </c>
      <c r="H30" s="20">
        <f>VLOOKUP($A30,'[1]Disbursement Calculations'!$A$3:$Z$103,24,FALSE)</f>
        <v>0</v>
      </c>
      <c r="I30" s="20">
        <f>VLOOKUP($A30,'[1]Disbursement Calculations'!$A$3:$Z$103,25,FALSE)</f>
        <v>0</v>
      </c>
      <c r="J30" s="19">
        <f t="shared" si="1"/>
        <v>0</v>
      </c>
      <c r="K30" s="18"/>
      <c r="L30" s="49">
        <f>VLOOKUP($A30,'[1]Disbursement Calculations'!$A$3:$Z$103,14,FALSE)+VLOOKUP($A30,'[1]Disbursement Calculations'!$A$3:$Z$103,23,FALSE)</f>
        <v>3365</v>
      </c>
      <c r="M30" s="50">
        <f>VLOOKUP($A30,'[1]Disbursement Calculations'!$A$3:$Z$103,15,FALSE)+VLOOKUP($A30,'[1]Disbursement Calculations'!$A$3:$Z$103,24,FALSE)</f>
        <v>9157</v>
      </c>
      <c r="N30" s="50">
        <f>VLOOKUP($A30,'[1]Disbursement Calculations'!$A$3:$Z$103,16,FALSE)+VLOOKUP($A30,'[1]Disbursement Calculations'!$A$3:$Z$103,25,FALSE)</f>
        <v>71029</v>
      </c>
      <c r="O30" s="51">
        <f t="shared" si="2"/>
        <v>83551</v>
      </c>
    </row>
    <row r="31" spans="1:15" x14ac:dyDescent="0.3">
      <c r="A31" s="24" t="s">
        <v>73</v>
      </c>
      <c r="B31" s="21">
        <f>VLOOKUP($A31,'[1]Disbursement Calculations'!$A$3:$Z$103,14,FALSE)</f>
        <v>115843</v>
      </c>
      <c r="C31" s="20">
        <f>VLOOKUP($A31,'[1]Disbursement Calculations'!$A$3:$Z$103,15,FALSE)</f>
        <v>31772</v>
      </c>
      <c r="D31" s="20">
        <f>VLOOKUP($A31,'[1]Disbursement Calculations'!$A$3:$Z$103,16,FALSE)</f>
        <v>108821</v>
      </c>
      <c r="E31" s="23">
        <f t="shared" si="0"/>
        <v>256436</v>
      </c>
      <c r="F31" s="22"/>
      <c r="G31" s="21">
        <f>VLOOKUP($A31,'[1]Disbursement Calculations'!$A$3:$Z$103,23,FALSE)</f>
        <v>11904</v>
      </c>
      <c r="H31" s="20">
        <f>VLOOKUP($A31,'[1]Disbursement Calculations'!$A$3:$Z$103,24,FALSE)</f>
        <v>3042</v>
      </c>
      <c r="I31" s="20">
        <f>VLOOKUP($A31,'[1]Disbursement Calculations'!$A$3:$Z$103,25,FALSE)</f>
        <v>11057</v>
      </c>
      <c r="J31" s="19">
        <f t="shared" si="1"/>
        <v>26003</v>
      </c>
      <c r="K31" s="18"/>
      <c r="L31" s="49">
        <f>VLOOKUP($A31,'[1]Disbursement Calculations'!$A$3:$Z$103,14,FALSE)+VLOOKUP($A31,'[1]Disbursement Calculations'!$A$3:$Z$103,23,FALSE)</f>
        <v>127747</v>
      </c>
      <c r="M31" s="50">
        <f>VLOOKUP($A31,'[1]Disbursement Calculations'!$A$3:$Z$103,15,FALSE)+VLOOKUP($A31,'[1]Disbursement Calculations'!$A$3:$Z$103,24,FALSE)</f>
        <v>34814</v>
      </c>
      <c r="N31" s="50">
        <f>VLOOKUP($A31,'[1]Disbursement Calculations'!$A$3:$Z$103,16,FALSE)+VLOOKUP($A31,'[1]Disbursement Calculations'!$A$3:$Z$103,25,FALSE)</f>
        <v>119878</v>
      </c>
      <c r="O31" s="51">
        <f t="shared" si="2"/>
        <v>282439</v>
      </c>
    </row>
    <row r="32" spans="1:15" x14ac:dyDescent="0.3">
      <c r="A32" s="24" t="s">
        <v>72</v>
      </c>
      <c r="B32" s="21">
        <f>VLOOKUP($A32,'[1]Disbursement Calculations'!$A$3:$Z$103,14,FALSE)</f>
        <v>66502</v>
      </c>
      <c r="C32" s="20">
        <f>VLOOKUP($A32,'[1]Disbursement Calculations'!$A$3:$Z$103,15,FALSE)</f>
        <v>9429</v>
      </c>
      <c r="D32" s="20">
        <f>VLOOKUP($A32,'[1]Disbursement Calculations'!$A$3:$Z$103,16,FALSE)</f>
        <v>70286</v>
      </c>
      <c r="E32" s="23">
        <f t="shared" si="0"/>
        <v>146217</v>
      </c>
      <c r="F32" s="22"/>
      <c r="G32" s="21">
        <f>VLOOKUP($A32,'[1]Disbursement Calculations'!$A$3:$Z$103,23,FALSE)</f>
        <v>6987</v>
      </c>
      <c r="H32" s="20">
        <f>VLOOKUP($A32,'[1]Disbursement Calculations'!$A$3:$Z$103,24,FALSE)</f>
        <v>917</v>
      </c>
      <c r="I32" s="20">
        <f>VLOOKUP($A32,'[1]Disbursement Calculations'!$A$3:$Z$103,25,FALSE)</f>
        <v>7214</v>
      </c>
      <c r="J32" s="19">
        <f t="shared" si="1"/>
        <v>15118</v>
      </c>
      <c r="K32" s="18"/>
      <c r="L32" s="49">
        <f>VLOOKUP($A32,'[1]Disbursement Calculations'!$A$3:$Z$103,14,FALSE)+VLOOKUP($A32,'[1]Disbursement Calculations'!$A$3:$Z$103,23,FALSE)</f>
        <v>73489</v>
      </c>
      <c r="M32" s="50">
        <f>VLOOKUP($A32,'[1]Disbursement Calculations'!$A$3:$Z$103,15,FALSE)+VLOOKUP($A32,'[1]Disbursement Calculations'!$A$3:$Z$103,24,FALSE)</f>
        <v>10346</v>
      </c>
      <c r="N32" s="50">
        <f>VLOOKUP($A32,'[1]Disbursement Calculations'!$A$3:$Z$103,16,FALSE)+VLOOKUP($A32,'[1]Disbursement Calculations'!$A$3:$Z$103,25,FALSE)</f>
        <v>77500</v>
      </c>
      <c r="O32" s="51">
        <f t="shared" si="2"/>
        <v>161335</v>
      </c>
    </row>
    <row r="33" spans="1:15" x14ac:dyDescent="0.3">
      <c r="A33" s="24" t="s">
        <v>71</v>
      </c>
      <c r="B33" s="21">
        <f>VLOOKUP($A33,'[1]Disbursement Calculations'!$A$3:$Z$103,14,FALSE)</f>
        <v>75587</v>
      </c>
      <c r="C33" s="20">
        <f>VLOOKUP($A33,'[1]Disbursement Calculations'!$A$3:$Z$103,15,FALSE)</f>
        <v>10022</v>
      </c>
      <c r="D33" s="20">
        <f>VLOOKUP($A33,'[1]Disbursement Calculations'!$A$3:$Z$103,16,FALSE)</f>
        <v>81261</v>
      </c>
      <c r="E33" s="23">
        <f t="shared" si="0"/>
        <v>166870</v>
      </c>
      <c r="F33" s="22"/>
      <c r="G33" s="21">
        <f>VLOOKUP($A33,'[1]Disbursement Calculations'!$A$3:$Z$103,23,FALSE)</f>
        <v>7486</v>
      </c>
      <c r="H33" s="20">
        <f>VLOOKUP($A33,'[1]Disbursement Calculations'!$A$3:$Z$103,24,FALSE)</f>
        <v>973</v>
      </c>
      <c r="I33" s="20">
        <f>VLOOKUP($A33,'[1]Disbursement Calculations'!$A$3:$Z$103,25,FALSE)</f>
        <v>8309</v>
      </c>
      <c r="J33" s="19">
        <f t="shared" si="1"/>
        <v>16768</v>
      </c>
      <c r="K33" s="18"/>
      <c r="L33" s="49">
        <f>VLOOKUP($A33,'[1]Disbursement Calculations'!$A$3:$Z$103,14,FALSE)+VLOOKUP($A33,'[1]Disbursement Calculations'!$A$3:$Z$103,23,FALSE)</f>
        <v>83073</v>
      </c>
      <c r="M33" s="50">
        <f>VLOOKUP($A33,'[1]Disbursement Calculations'!$A$3:$Z$103,15,FALSE)+VLOOKUP($A33,'[1]Disbursement Calculations'!$A$3:$Z$103,24,FALSE)</f>
        <v>10995</v>
      </c>
      <c r="N33" s="50">
        <f>VLOOKUP($A33,'[1]Disbursement Calculations'!$A$3:$Z$103,16,FALSE)+VLOOKUP($A33,'[1]Disbursement Calculations'!$A$3:$Z$103,25,FALSE)</f>
        <v>89570</v>
      </c>
      <c r="O33" s="51">
        <f t="shared" si="2"/>
        <v>183638</v>
      </c>
    </row>
    <row r="34" spans="1:15" x14ac:dyDescent="0.3">
      <c r="A34" s="24" t="s">
        <v>70</v>
      </c>
      <c r="B34" s="21">
        <f>VLOOKUP($A34,'[1]Disbursement Calculations'!$A$3:$Z$103,14,FALSE)</f>
        <v>139505</v>
      </c>
      <c r="C34" s="20">
        <f>VLOOKUP($A34,'[1]Disbursement Calculations'!$A$3:$Z$103,15,FALSE)</f>
        <v>50828</v>
      </c>
      <c r="D34" s="20">
        <f>VLOOKUP($A34,'[1]Disbursement Calculations'!$A$3:$Z$103,16,FALSE)</f>
        <v>52629</v>
      </c>
      <c r="E34" s="23">
        <f t="shared" si="0"/>
        <v>242962</v>
      </c>
      <c r="F34" s="22"/>
      <c r="G34" s="21">
        <f>VLOOKUP($A34,'[1]Disbursement Calculations'!$A$3:$Z$103,23,FALSE)</f>
        <v>14954</v>
      </c>
      <c r="H34" s="20">
        <f>VLOOKUP($A34,'[1]Disbursement Calculations'!$A$3:$Z$103,24,FALSE)</f>
        <v>5978</v>
      </c>
      <c r="I34" s="20">
        <f>VLOOKUP($A34,'[1]Disbursement Calculations'!$A$3:$Z$103,25,FALSE)</f>
        <v>5622</v>
      </c>
      <c r="J34" s="19">
        <f t="shared" si="1"/>
        <v>26554</v>
      </c>
      <c r="K34" s="18"/>
      <c r="L34" s="49">
        <f>VLOOKUP($A34,'[1]Disbursement Calculations'!$A$3:$Z$103,14,FALSE)+VLOOKUP($A34,'[1]Disbursement Calculations'!$A$3:$Z$103,23,FALSE)</f>
        <v>154459</v>
      </c>
      <c r="M34" s="50">
        <f>VLOOKUP($A34,'[1]Disbursement Calculations'!$A$3:$Z$103,15,FALSE)+VLOOKUP($A34,'[1]Disbursement Calculations'!$A$3:$Z$103,24,FALSE)</f>
        <v>56806</v>
      </c>
      <c r="N34" s="50">
        <f>VLOOKUP($A34,'[1]Disbursement Calculations'!$A$3:$Z$103,16,FALSE)+VLOOKUP($A34,'[1]Disbursement Calculations'!$A$3:$Z$103,25,FALSE)</f>
        <v>58251</v>
      </c>
      <c r="O34" s="51">
        <f t="shared" si="2"/>
        <v>269516</v>
      </c>
    </row>
    <row r="35" spans="1:15" x14ac:dyDescent="0.3">
      <c r="A35" s="31" t="s">
        <v>69</v>
      </c>
      <c r="B35" s="28">
        <f>VLOOKUP($A35,'[1]Disbursement Calculations'!$A$3:$Z$103,14,FALSE)</f>
        <v>0</v>
      </c>
      <c r="C35" s="27">
        <f>VLOOKUP($A35,'[1]Disbursement Calculations'!$A$3:$Z$103,15,FALSE)</f>
        <v>0</v>
      </c>
      <c r="D35" s="27">
        <f>VLOOKUP($A35,'[1]Disbursement Calculations'!$A$3:$Z$103,16,FALSE)</f>
        <v>36418</v>
      </c>
      <c r="E35" s="30">
        <f t="shared" ref="E35:E66" si="3">SUM(B35:D35)</f>
        <v>36418</v>
      </c>
      <c r="F35" s="29"/>
      <c r="G35" s="28">
        <f>VLOOKUP($A35,'[1]Disbursement Calculations'!$A$3:$Z$103,23,FALSE)</f>
        <v>0</v>
      </c>
      <c r="H35" s="27">
        <f>VLOOKUP($A35,'[1]Disbursement Calculations'!$A$3:$Z$103,24,FALSE)</f>
        <v>0</v>
      </c>
      <c r="I35" s="27">
        <f>VLOOKUP($A35,'[1]Disbursement Calculations'!$A$3:$Z$103,25,FALSE)</f>
        <v>0</v>
      </c>
      <c r="J35" s="26">
        <f t="shared" ref="J35:J66" si="4">SUM(G35:I35)</f>
        <v>0</v>
      </c>
      <c r="K35" s="25"/>
      <c r="L35" s="49">
        <f>VLOOKUP($A35,'[1]Disbursement Calculations'!$A$3:$Z$103,14,FALSE)+VLOOKUP($A35,'[1]Disbursement Calculations'!$A$3:$Z$103,23,FALSE)</f>
        <v>0</v>
      </c>
      <c r="M35" s="50">
        <f>VLOOKUP($A35,'[1]Disbursement Calculations'!$A$3:$Z$103,15,FALSE)+VLOOKUP($A35,'[1]Disbursement Calculations'!$A$3:$Z$103,24,FALSE)</f>
        <v>0</v>
      </c>
      <c r="N35" s="50">
        <f>VLOOKUP($A35,'[1]Disbursement Calculations'!$A$3:$Z$103,16,FALSE)+VLOOKUP($A35,'[1]Disbursement Calculations'!$A$3:$Z$103,25,FALSE)</f>
        <v>36418</v>
      </c>
      <c r="O35" s="51">
        <f t="shared" ref="O35:O66" si="5">SUM(L35:N35)</f>
        <v>36418</v>
      </c>
    </row>
    <row r="36" spans="1:15" x14ac:dyDescent="0.3">
      <c r="A36" s="24" t="s">
        <v>68</v>
      </c>
      <c r="B36" s="21">
        <f>VLOOKUP($A36,'[1]Disbursement Calculations'!$A$3:$Z$103,14,FALSE)</f>
        <v>72259</v>
      </c>
      <c r="C36" s="20">
        <f>VLOOKUP($A36,'[1]Disbursement Calculations'!$A$3:$Z$103,15,FALSE)</f>
        <v>12631</v>
      </c>
      <c r="D36" s="20">
        <f>VLOOKUP($A36,'[1]Disbursement Calculations'!$A$3:$Z$103,16,FALSE)</f>
        <v>68562</v>
      </c>
      <c r="E36" s="23">
        <f t="shared" si="3"/>
        <v>153452</v>
      </c>
      <c r="F36" s="22"/>
      <c r="G36" s="21">
        <f>VLOOKUP($A36,'[1]Disbursement Calculations'!$A$3:$Z$103,23,FALSE)</f>
        <v>7453</v>
      </c>
      <c r="H36" s="20">
        <f>VLOOKUP($A36,'[1]Disbursement Calculations'!$A$3:$Z$103,24,FALSE)</f>
        <v>1222</v>
      </c>
      <c r="I36" s="20">
        <f>VLOOKUP($A36,'[1]Disbursement Calculations'!$A$3:$Z$103,25,FALSE)</f>
        <v>7042</v>
      </c>
      <c r="J36" s="19">
        <f t="shared" si="4"/>
        <v>15717</v>
      </c>
      <c r="K36" s="18"/>
      <c r="L36" s="49">
        <f>VLOOKUP($A36,'[1]Disbursement Calculations'!$A$3:$Z$103,14,FALSE)+VLOOKUP($A36,'[1]Disbursement Calculations'!$A$3:$Z$103,23,FALSE)</f>
        <v>79712</v>
      </c>
      <c r="M36" s="50">
        <f>VLOOKUP($A36,'[1]Disbursement Calculations'!$A$3:$Z$103,15,FALSE)+VLOOKUP($A36,'[1]Disbursement Calculations'!$A$3:$Z$103,24,FALSE)</f>
        <v>13853</v>
      </c>
      <c r="N36" s="50">
        <f>VLOOKUP($A36,'[1]Disbursement Calculations'!$A$3:$Z$103,16,FALSE)+VLOOKUP($A36,'[1]Disbursement Calculations'!$A$3:$Z$103,25,FALSE)</f>
        <v>75604</v>
      </c>
      <c r="O36" s="51">
        <f t="shared" si="5"/>
        <v>169169</v>
      </c>
    </row>
    <row r="37" spans="1:15" x14ac:dyDescent="0.3">
      <c r="A37" s="24" t="s">
        <v>67</v>
      </c>
      <c r="B37" s="21">
        <f>VLOOKUP($A37,'[1]Disbursement Calculations'!$A$3:$Z$103,14,FALSE)</f>
        <v>163754</v>
      </c>
      <c r="C37" s="20">
        <f>VLOOKUP($A37,'[1]Disbursement Calculations'!$A$3:$Z$103,15,FALSE)</f>
        <v>72859</v>
      </c>
      <c r="D37" s="20">
        <f>VLOOKUP($A37,'[1]Disbursement Calculations'!$A$3:$Z$103,16,FALSE)</f>
        <v>4</v>
      </c>
      <c r="E37" s="23">
        <f t="shared" si="3"/>
        <v>236617</v>
      </c>
      <c r="F37" s="22"/>
      <c r="G37" s="21">
        <f>VLOOKUP($A37,'[1]Disbursement Calculations'!$A$3:$Z$103,23,FALSE)</f>
        <v>18982</v>
      </c>
      <c r="H37" s="20">
        <f>VLOOKUP($A37,'[1]Disbursement Calculations'!$A$3:$Z$103,24,FALSE)</f>
        <v>7017</v>
      </c>
      <c r="I37" s="20">
        <f>VLOOKUP($A37,'[1]Disbursement Calculations'!$A$3:$Z$103,25,FALSE)</f>
        <v>4096</v>
      </c>
      <c r="J37" s="19">
        <f t="shared" si="4"/>
        <v>30095</v>
      </c>
      <c r="K37" s="18"/>
      <c r="L37" s="49">
        <f>VLOOKUP($A37,'[1]Disbursement Calculations'!$A$3:$Z$103,14,FALSE)+VLOOKUP($A37,'[1]Disbursement Calculations'!$A$3:$Z$103,23,FALSE)</f>
        <v>182736</v>
      </c>
      <c r="M37" s="50">
        <f>VLOOKUP($A37,'[1]Disbursement Calculations'!$A$3:$Z$103,15,FALSE)+VLOOKUP($A37,'[1]Disbursement Calculations'!$A$3:$Z$103,24,FALSE)</f>
        <v>79876</v>
      </c>
      <c r="N37" s="50">
        <f>VLOOKUP($A37,'[1]Disbursement Calculations'!$A$3:$Z$103,16,FALSE)+VLOOKUP($A37,'[1]Disbursement Calculations'!$A$3:$Z$103,25,FALSE)</f>
        <v>4100</v>
      </c>
      <c r="O37" s="51">
        <f t="shared" si="5"/>
        <v>266712</v>
      </c>
    </row>
    <row r="38" spans="1:15" x14ac:dyDescent="0.3">
      <c r="A38" s="24" t="s">
        <v>66</v>
      </c>
      <c r="B38" s="21">
        <f>VLOOKUP($A38,'[1]Disbursement Calculations'!$A$3:$Z$103,14,FALSE)</f>
        <v>63505</v>
      </c>
      <c r="C38" s="20">
        <f>VLOOKUP($A38,'[1]Disbursement Calculations'!$A$3:$Z$103,15,FALSE)</f>
        <v>13795</v>
      </c>
      <c r="D38" s="20">
        <f>VLOOKUP($A38,'[1]Disbursement Calculations'!$A$3:$Z$103,16,FALSE)</f>
        <v>88523</v>
      </c>
      <c r="E38" s="23">
        <f t="shared" si="3"/>
        <v>165823</v>
      </c>
      <c r="F38" s="22"/>
      <c r="G38" s="21">
        <f>VLOOKUP($A38,'[1]Disbursement Calculations'!$A$3:$Z$103,23,FALSE)</f>
        <v>0</v>
      </c>
      <c r="H38" s="20">
        <f>VLOOKUP($A38,'[1]Disbursement Calculations'!$A$3:$Z$103,24,FALSE)</f>
        <v>0</v>
      </c>
      <c r="I38" s="20">
        <f>VLOOKUP($A38,'[1]Disbursement Calculations'!$A$3:$Z$103,25,FALSE)</f>
        <v>0</v>
      </c>
      <c r="J38" s="19">
        <f t="shared" si="4"/>
        <v>0</v>
      </c>
      <c r="K38" s="18"/>
      <c r="L38" s="49">
        <f>VLOOKUP($A38,'[1]Disbursement Calculations'!$A$3:$Z$103,14,FALSE)+VLOOKUP($A38,'[1]Disbursement Calculations'!$A$3:$Z$103,23,FALSE)</f>
        <v>63505</v>
      </c>
      <c r="M38" s="50">
        <f>VLOOKUP($A38,'[1]Disbursement Calculations'!$A$3:$Z$103,15,FALSE)+VLOOKUP($A38,'[1]Disbursement Calculations'!$A$3:$Z$103,24,FALSE)</f>
        <v>13795</v>
      </c>
      <c r="N38" s="50">
        <f>VLOOKUP($A38,'[1]Disbursement Calculations'!$A$3:$Z$103,16,FALSE)+VLOOKUP($A38,'[1]Disbursement Calculations'!$A$3:$Z$103,25,FALSE)</f>
        <v>88523</v>
      </c>
      <c r="O38" s="51">
        <f t="shared" si="5"/>
        <v>165823</v>
      </c>
    </row>
    <row r="39" spans="1:15" x14ac:dyDescent="0.3">
      <c r="A39" s="24" t="s">
        <v>65</v>
      </c>
      <c r="B39" s="21">
        <f>VLOOKUP($A39,'[1]Disbursement Calculations'!$A$3:$Z$103,14,FALSE)</f>
        <v>138750</v>
      </c>
      <c r="C39" s="20">
        <f>VLOOKUP($A39,'[1]Disbursement Calculations'!$A$3:$Z$103,15,FALSE)</f>
        <v>45737</v>
      </c>
      <c r="D39" s="20">
        <f>VLOOKUP($A39,'[1]Disbursement Calculations'!$A$3:$Z$103,16,FALSE)</f>
        <v>82928</v>
      </c>
      <c r="E39" s="23">
        <f t="shared" si="3"/>
        <v>267415</v>
      </c>
      <c r="F39" s="22"/>
      <c r="G39" s="21">
        <f>VLOOKUP($A39,'[1]Disbursement Calculations'!$A$3:$Z$103,23,FALSE)</f>
        <v>13442</v>
      </c>
      <c r="H39" s="20">
        <f>VLOOKUP($A39,'[1]Disbursement Calculations'!$A$3:$Z$103,24,FALSE)</f>
        <v>4371</v>
      </c>
      <c r="I39" s="20">
        <f>VLOOKUP($A39,'[1]Disbursement Calculations'!$A$3:$Z$103,25,FALSE)</f>
        <v>8475</v>
      </c>
      <c r="J39" s="19">
        <f t="shared" si="4"/>
        <v>26288</v>
      </c>
      <c r="K39" s="18"/>
      <c r="L39" s="49">
        <f>VLOOKUP($A39,'[1]Disbursement Calculations'!$A$3:$Z$103,14,FALSE)+VLOOKUP($A39,'[1]Disbursement Calculations'!$A$3:$Z$103,23,FALSE)</f>
        <v>152192</v>
      </c>
      <c r="M39" s="50">
        <f>VLOOKUP($A39,'[1]Disbursement Calculations'!$A$3:$Z$103,15,FALSE)+VLOOKUP($A39,'[1]Disbursement Calculations'!$A$3:$Z$103,24,FALSE)</f>
        <v>50108</v>
      </c>
      <c r="N39" s="50">
        <f>VLOOKUP($A39,'[1]Disbursement Calculations'!$A$3:$Z$103,16,FALSE)+VLOOKUP($A39,'[1]Disbursement Calculations'!$A$3:$Z$103,25,FALSE)</f>
        <v>91403</v>
      </c>
      <c r="O39" s="51">
        <f t="shared" si="5"/>
        <v>293703</v>
      </c>
    </row>
    <row r="40" spans="1:15" x14ac:dyDescent="0.3">
      <c r="A40" s="24" t="s">
        <v>64</v>
      </c>
      <c r="B40" s="21">
        <f>VLOOKUP($A40,'[1]Disbursement Calculations'!$A$3:$Z$103,14,FALSE)</f>
        <v>49693</v>
      </c>
      <c r="C40" s="20">
        <f>VLOOKUP($A40,'[1]Disbursement Calculations'!$A$3:$Z$103,15,FALSE)</f>
        <v>0</v>
      </c>
      <c r="D40" s="20">
        <f>VLOOKUP($A40,'[1]Disbursement Calculations'!$A$3:$Z$103,16,FALSE)</f>
        <v>46284</v>
      </c>
      <c r="E40" s="23">
        <f t="shared" si="3"/>
        <v>95977</v>
      </c>
      <c r="F40" s="22"/>
      <c r="G40" s="21">
        <f>VLOOKUP($A40,'[1]Disbursement Calculations'!$A$3:$Z$103,23,FALSE)</f>
        <v>0</v>
      </c>
      <c r="H40" s="20">
        <f>VLOOKUP($A40,'[1]Disbursement Calculations'!$A$3:$Z$103,24,FALSE)</f>
        <v>0</v>
      </c>
      <c r="I40" s="20">
        <f>VLOOKUP($A40,'[1]Disbursement Calculations'!$A$3:$Z$103,25,FALSE)</f>
        <v>0</v>
      </c>
      <c r="J40" s="19">
        <f t="shared" si="4"/>
        <v>0</v>
      </c>
      <c r="K40" s="18"/>
      <c r="L40" s="49">
        <f>VLOOKUP($A40,'[1]Disbursement Calculations'!$A$3:$Z$103,14,FALSE)+VLOOKUP($A40,'[1]Disbursement Calculations'!$A$3:$Z$103,23,FALSE)</f>
        <v>49693</v>
      </c>
      <c r="M40" s="50">
        <f>VLOOKUP($A40,'[1]Disbursement Calculations'!$A$3:$Z$103,15,FALSE)+VLOOKUP($A40,'[1]Disbursement Calculations'!$A$3:$Z$103,24,FALSE)</f>
        <v>0</v>
      </c>
      <c r="N40" s="50">
        <f>VLOOKUP($A40,'[1]Disbursement Calculations'!$A$3:$Z$103,16,FALSE)+VLOOKUP($A40,'[1]Disbursement Calculations'!$A$3:$Z$103,25,FALSE)</f>
        <v>46284</v>
      </c>
      <c r="O40" s="51">
        <f t="shared" si="5"/>
        <v>95977</v>
      </c>
    </row>
    <row r="41" spans="1:15" x14ac:dyDescent="0.3">
      <c r="A41" s="24" t="s">
        <v>63</v>
      </c>
      <c r="B41" s="21">
        <f>VLOOKUP($A41,'[1]Disbursement Calculations'!$A$3:$Z$103,14,FALSE)</f>
        <v>52484</v>
      </c>
      <c r="C41" s="20">
        <f>VLOOKUP($A41,'[1]Disbursement Calculations'!$A$3:$Z$103,15,FALSE)</f>
        <v>3548</v>
      </c>
      <c r="D41" s="20">
        <f>VLOOKUP($A41,'[1]Disbursement Calculations'!$A$3:$Z$103,16,FALSE)</f>
        <v>45981</v>
      </c>
      <c r="E41" s="23">
        <f t="shared" si="3"/>
        <v>102013</v>
      </c>
      <c r="F41" s="22"/>
      <c r="G41" s="21">
        <f>VLOOKUP($A41,'[1]Disbursement Calculations'!$A$3:$Z$103,23,FALSE)</f>
        <v>5471</v>
      </c>
      <c r="H41" s="20">
        <f>VLOOKUP($A41,'[1]Disbursement Calculations'!$A$3:$Z$103,24,FALSE)</f>
        <v>357</v>
      </c>
      <c r="I41" s="20">
        <f>VLOOKUP($A41,'[1]Disbursement Calculations'!$A$3:$Z$103,25,FALSE)</f>
        <v>4790</v>
      </c>
      <c r="J41" s="19">
        <f t="shared" si="4"/>
        <v>10618</v>
      </c>
      <c r="K41" s="18"/>
      <c r="L41" s="49">
        <f>VLOOKUP($A41,'[1]Disbursement Calculations'!$A$3:$Z$103,14,FALSE)+VLOOKUP($A41,'[1]Disbursement Calculations'!$A$3:$Z$103,23,FALSE)</f>
        <v>57955</v>
      </c>
      <c r="M41" s="50">
        <f>VLOOKUP($A41,'[1]Disbursement Calculations'!$A$3:$Z$103,15,FALSE)+VLOOKUP($A41,'[1]Disbursement Calculations'!$A$3:$Z$103,24,FALSE)</f>
        <v>3905</v>
      </c>
      <c r="N41" s="50">
        <f>VLOOKUP($A41,'[1]Disbursement Calculations'!$A$3:$Z$103,16,FALSE)+VLOOKUP($A41,'[1]Disbursement Calculations'!$A$3:$Z$103,25,FALSE)</f>
        <v>50771</v>
      </c>
      <c r="O41" s="51">
        <f t="shared" si="5"/>
        <v>112631</v>
      </c>
    </row>
    <row r="42" spans="1:15" x14ac:dyDescent="0.3">
      <c r="A42" s="24" t="s">
        <v>62</v>
      </c>
      <c r="B42" s="21">
        <f>VLOOKUP($A42,'[1]Disbursement Calculations'!$A$3:$Z$103,14,FALSE)</f>
        <v>70887</v>
      </c>
      <c r="C42" s="20">
        <f>VLOOKUP($A42,'[1]Disbursement Calculations'!$A$3:$Z$103,15,FALSE)</f>
        <v>12179</v>
      </c>
      <c r="D42" s="20">
        <f>VLOOKUP($A42,'[1]Disbursement Calculations'!$A$3:$Z$103,16,FALSE)</f>
        <v>91027</v>
      </c>
      <c r="E42" s="23">
        <f t="shared" si="3"/>
        <v>174093</v>
      </c>
      <c r="F42" s="22"/>
      <c r="G42" s="21">
        <f>VLOOKUP($A42,'[1]Disbursement Calculations'!$A$3:$Z$103,23,FALSE)</f>
        <v>7348</v>
      </c>
      <c r="H42" s="20">
        <f>VLOOKUP($A42,'[1]Disbursement Calculations'!$A$3:$Z$103,24,FALSE)</f>
        <v>1178</v>
      </c>
      <c r="I42" s="20">
        <f>VLOOKUP($A42,'[1]Disbursement Calculations'!$A$3:$Z$103,25,FALSE)</f>
        <v>9283</v>
      </c>
      <c r="J42" s="19">
        <f t="shared" si="4"/>
        <v>17809</v>
      </c>
      <c r="K42" s="18"/>
      <c r="L42" s="49">
        <f>VLOOKUP($A42,'[1]Disbursement Calculations'!$A$3:$Z$103,14,FALSE)+VLOOKUP($A42,'[1]Disbursement Calculations'!$A$3:$Z$103,23,FALSE)</f>
        <v>78235</v>
      </c>
      <c r="M42" s="50">
        <f>VLOOKUP($A42,'[1]Disbursement Calculations'!$A$3:$Z$103,15,FALSE)+VLOOKUP($A42,'[1]Disbursement Calculations'!$A$3:$Z$103,24,FALSE)</f>
        <v>13357</v>
      </c>
      <c r="N42" s="50">
        <f>VLOOKUP($A42,'[1]Disbursement Calculations'!$A$3:$Z$103,16,FALSE)+VLOOKUP($A42,'[1]Disbursement Calculations'!$A$3:$Z$103,25,FALSE)</f>
        <v>100310</v>
      </c>
      <c r="O42" s="51">
        <f t="shared" si="5"/>
        <v>191902</v>
      </c>
    </row>
    <row r="43" spans="1:15" x14ac:dyDescent="0.3">
      <c r="A43" s="24" t="s">
        <v>61</v>
      </c>
      <c r="B43" s="21">
        <f>VLOOKUP($A43,'[1]Disbursement Calculations'!$A$3:$Z$103,14,FALSE)</f>
        <v>58320</v>
      </c>
      <c r="C43" s="20">
        <f>VLOOKUP($A43,'[1]Disbursement Calculations'!$A$3:$Z$103,15,FALSE)</f>
        <v>5290</v>
      </c>
      <c r="D43" s="20">
        <f>VLOOKUP($A43,'[1]Disbursement Calculations'!$A$3:$Z$103,16,FALSE)</f>
        <v>56752</v>
      </c>
      <c r="E43" s="23">
        <f t="shared" si="3"/>
        <v>120362</v>
      </c>
      <c r="F43" s="22"/>
      <c r="G43" s="21">
        <f>VLOOKUP($A43,'[1]Disbursement Calculations'!$A$3:$Z$103,23,FALSE)</f>
        <v>5867</v>
      </c>
      <c r="H43" s="20">
        <f>VLOOKUP($A43,'[1]Disbursement Calculations'!$A$3:$Z$103,24,FALSE)</f>
        <v>522</v>
      </c>
      <c r="I43" s="20">
        <f>VLOOKUP($A43,'[1]Disbursement Calculations'!$A$3:$Z$103,25,FALSE)</f>
        <v>5864</v>
      </c>
      <c r="J43" s="19">
        <f t="shared" si="4"/>
        <v>12253</v>
      </c>
      <c r="K43" s="18"/>
      <c r="L43" s="49">
        <f>VLOOKUP($A43,'[1]Disbursement Calculations'!$A$3:$Z$103,14,FALSE)+VLOOKUP($A43,'[1]Disbursement Calculations'!$A$3:$Z$103,23,FALSE)</f>
        <v>64187</v>
      </c>
      <c r="M43" s="50">
        <f>VLOOKUP($A43,'[1]Disbursement Calculations'!$A$3:$Z$103,15,FALSE)+VLOOKUP($A43,'[1]Disbursement Calculations'!$A$3:$Z$103,24,FALSE)</f>
        <v>5812</v>
      </c>
      <c r="N43" s="50">
        <f>VLOOKUP($A43,'[1]Disbursement Calculations'!$A$3:$Z$103,16,FALSE)+VLOOKUP($A43,'[1]Disbursement Calculations'!$A$3:$Z$103,25,FALSE)</f>
        <v>62616</v>
      </c>
      <c r="O43" s="51">
        <f t="shared" si="5"/>
        <v>132615</v>
      </c>
    </row>
    <row r="44" spans="1:15" x14ac:dyDescent="0.3">
      <c r="A44" s="24" t="s">
        <v>60</v>
      </c>
      <c r="B44" s="21">
        <f>VLOOKUP($A44,'[1]Disbursement Calculations'!$A$3:$Z$103,14,FALSE)</f>
        <v>200791</v>
      </c>
      <c r="C44" s="20">
        <f>VLOOKUP($A44,'[1]Disbursement Calculations'!$A$3:$Z$103,15,FALSE)</f>
        <v>66474</v>
      </c>
      <c r="D44" s="20">
        <f>VLOOKUP($A44,'[1]Disbursement Calculations'!$A$3:$Z$103,16,FALSE)</f>
        <v>106097</v>
      </c>
      <c r="E44" s="23">
        <f t="shared" si="3"/>
        <v>373362</v>
      </c>
      <c r="F44" s="22"/>
      <c r="G44" s="21">
        <f>VLOOKUP($A44,'[1]Disbursement Calculations'!$A$3:$Z$103,23,FALSE)</f>
        <v>0</v>
      </c>
      <c r="H44" s="20">
        <f>VLOOKUP($A44,'[1]Disbursement Calculations'!$A$3:$Z$103,24,FALSE)</f>
        <v>0</v>
      </c>
      <c r="I44" s="20">
        <f>VLOOKUP($A44,'[1]Disbursement Calculations'!$A$3:$Z$103,25,FALSE)</f>
        <v>0</v>
      </c>
      <c r="J44" s="19">
        <f t="shared" si="4"/>
        <v>0</v>
      </c>
      <c r="K44" s="18"/>
      <c r="L44" s="49">
        <f>VLOOKUP($A44,'[1]Disbursement Calculations'!$A$3:$Z$103,14,FALSE)+VLOOKUP($A44,'[1]Disbursement Calculations'!$A$3:$Z$103,23,FALSE)</f>
        <v>200791</v>
      </c>
      <c r="M44" s="50">
        <f>VLOOKUP($A44,'[1]Disbursement Calculations'!$A$3:$Z$103,15,FALSE)+VLOOKUP($A44,'[1]Disbursement Calculations'!$A$3:$Z$103,24,FALSE)</f>
        <v>66474</v>
      </c>
      <c r="N44" s="50">
        <f>VLOOKUP($A44,'[1]Disbursement Calculations'!$A$3:$Z$103,16,FALSE)+VLOOKUP($A44,'[1]Disbursement Calculations'!$A$3:$Z$103,25,FALSE)</f>
        <v>106097</v>
      </c>
      <c r="O44" s="51">
        <f t="shared" si="5"/>
        <v>373362</v>
      </c>
    </row>
    <row r="45" spans="1:15" x14ac:dyDescent="0.3">
      <c r="A45" s="24" t="s">
        <v>59</v>
      </c>
      <c r="B45" s="21">
        <f>VLOOKUP($A45,'[1]Disbursement Calculations'!$A$3:$Z$103,14,FALSE)</f>
        <v>74001</v>
      </c>
      <c r="C45" s="20">
        <f>VLOOKUP($A45,'[1]Disbursement Calculations'!$A$3:$Z$103,15,FALSE)</f>
        <v>11330</v>
      </c>
      <c r="D45" s="20">
        <f>VLOOKUP($A45,'[1]Disbursement Calculations'!$A$3:$Z$103,16,FALSE)</f>
        <v>81181</v>
      </c>
      <c r="E45" s="23">
        <f t="shared" si="3"/>
        <v>166512</v>
      </c>
      <c r="F45" s="22"/>
      <c r="G45" s="21">
        <f>VLOOKUP($A45,'[1]Disbursement Calculations'!$A$3:$Z$103,23,FALSE)</f>
        <v>7416</v>
      </c>
      <c r="H45" s="20">
        <f>VLOOKUP($A45,'[1]Disbursement Calculations'!$A$3:$Z$103,24,FALSE)</f>
        <v>1097</v>
      </c>
      <c r="I45" s="20">
        <f>VLOOKUP($A45,'[1]Disbursement Calculations'!$A$3:$Z$103,25,FALSE)</f>
        <v>8301</v>
      </c>
      <c r="J45" s="19">
        <f t="shared" si="4"/>
        <v>16814</v>
      </c>
      <c r="K45" s="18"/>
      <c r="L45" s="49">
        <f>VLOOKUP($A45,'[1]Disbursement Calculations'!$A$3:$Z$103,14,FALSE)+VLOOKUP($A45,'[1]Disbursement Calculations'!$A$3:$Z$103,23,FALSE)</f>
        <v>81417</v>
      </c>
      <c r="M45" s="50">
        <f>VLOOKUP($A45,'[1]Disbursement Calculations'!$A$3:$Z$103,15,FALSE)+VLOOKUP($A45,'[1]Disbursement Calculations'!$A$3:$Z$103,24,FALSE)</f>
        <v>12427</v>
      </c>
      <c r="N45" s="50">
        <f>VLOOKUP($A45,'[1]Disbursement Calculations'!$A$3:$Z$103,16,FALSE)+VLOOKUP($A45,'[1]Disbursement Calculations'!$A$3:$Z$103,25,FALSE)</f>
        <v>89482</v>
      </c>
      <c r="O45" s="51">
        <f t="shared" si="5"/>
        <v>183326</v>
      </c>
    </row>
    <row r="46" spans="1:15" x14ac:dyDescent="0.3">
      <c r="A46" s="24" t="s">
        <v>58</v>
      </c>
      <c r="B46" s="21">
        <f>VLOOKUP($A46,'[1]Disbursement Calculations'!$A$3:$Z$103,14,FALSE)</f>
        <v>99237</v>
      </c>
      <c r="C46" s="20">
        <f>VLOOKUP($A46,'[1]Disbursement Calculations'!$A$3:$Z$103,15,FALSE)</f>
        <v>24310</v>
      </c>
      <c r="D46" s="20">
        <f>VLOOKUP($A46,'[1]Disbursement Calculations'!$A$3:$Z$103,16,FALSE)</f>
        <v>147449</v>
      </c>
      <c r="E46" s="23">
        <f t="shared" si="3"/>
        <v>270996</v>
      </c>
      <c r="F46" s="22"/>
      <c r="G46" s="21">
        <f>VLOOKUP($A46,'[1]Disbursement Calculations'!$A$3:$Z$103,23,FALSE)</f>
        <v>9081</v>
      </c>
      <c r="H46" s="20">
        <f>VLOOKUP($A46,'[1]Disbursement Calculations'!$A$3:$Z$103,24,FALSE)</f>
        <v>2331</v>
      </c>
      <c r="I46" s="20">
        <f>VLOOKUP($A46,'[1]Disbursement Calculations'!$A$3:$Z$103,25,FALSE)</f>
        <v>14910</v>
      </c>
      <c r="J46" s="19">
        <f t="shared" si="4"/>
        <v>26322</v>
      </c>
      <c r="K46" s="18"/>
      <c r="L46" s="49">
        <f>VLOOKUP($A46,'[1]Disbursement Calculations'!$A$3:$Z$103,14,FALSE)+VLOOKUP($A46,'[1]Disbursement Calculations'!$A$3:$Z$103,23,FALSE)</f>
        <v>108318</v>
      </c>
      <c r="M46" s="50">
        <f>VLOOKUP($A46,'[1]Disbursement Calculations'!$A$3:$Z$103,15,FALSE)+VLOOKUP($A46,'[1]Disbursement Calculations'!$A$3:$Z$103,24,FALSE)</f>
        <v>26641</v>
      </c>
      <c r="N46" s="50">
        <f>VLOOKUP($A46,'[1]Disbursement Calculations'!$A$3:$Z$103,16,FALSE)+VLOOKUP($A46,'[1]Disbursement Calculations'!$A$3:$Z$103,25,FALSE)</f>
        <v>162359</v>
      </c>
      <c r="O46" s="51">
        <f t="shared" si="5"/>
        <v>297318</v>
      </c>
    </row>
    <row r="47" spans="1:15" x14ac:dyDescent="0.3">
      <c r="A47" s="24" t="s">
        <v>57</v>
      </c>
      <c r="B47" s="21">
        <f>VLOOKUP($A47,'[1]Disbursement Calculations'!$A$3:$Z$103,14,FALSE)</f>
        <v>79392</v>
      </c>
      <c r="C47" s="20">
        <f>VLOOKUP($A47,'[1]Disbursement Calculations'!$A$3:$Z$103,15,FALSE)</f>
        <v>13205</v>
      </c>
      <c r="D47" s="20">
        <f>VLOOKUP($A47,'[1]Disbursement Calculations'!$A$3:$Z$103,16,FALSE)</f>
        <v>92860</v>
      </c>
      <c r="E47" s="23">
        <f t="shared" si="3"/>
        <v>185457</v>
      </c>
      <c r="F47" s="22"/>
      <c r="G47" s="21">
        <f>VLOOKUP($A47,'[1]Disbursement Calculations'!$A$3:$Z$103,23,FALSE)</f>
        <v>8409</v>
      </c>
      <c r="H47" s="20">
        <f>VLOOKUP($A47,'[1]Disbursement Calculations'!$A$3:$Z$103,24,FALSE)</f>
        <v>1276</v>
      </c>
      <c r="I47" s="20">
        <f>VLOOKUP($A47,'[1]Disbursement Calculations'!$A$3:$Z$103,25,FALSE)</f>
        <v>9466</v>
      </c>
      <c r="J47" s="19">
        <f t="shared" si="4"/>
        <v>19151</v>
      </c>
      <c r="K47" s="18"/>
      <c r="L47" s="49">
        <f>VLOOKUP($A47,'[1]Disbursement Calculations'!$A$3:$Z$103,14,FALSE)+VLOOKUP($A47,'[1]Disbursement Calculations'!$A$3:$Z$103,23,FALSE)</f>
        <v>87801</v>
      </c>
      <c r="M47" s="50">
        <f>VLOOKUP($A47,'[1]Disbursement Calculations'!$A$3:$Z$103,15,FALSE)+VLOOKUP($A47,'[1]Disbursement Calculations'!$A$3:$Z$103,24,FALSE)</f>
        <v>14481</v>
      </c>
      <c r="N47" s="50">
        <f>VLOOKUP($A47,'[1]Disbursement Calculations'!$A$3:$Z$103,16,FALSE)+VLOOKUP($A47,'[1]Disbursement Calculations'!$A$3:$Z$103,25,FALSE)</f>
        <v>102326</v>
      </c>
      <c r="O47" s="51">
        <f t="shared" si="5"/>
        <v>204608</v>
      </c>
    </row>
    <row r="48" spans="1:15" x14ac:dyDescent="0.3">
      <c r="A48" s="24" t="s">
        <v>56</v>
      </c>
      <c r="B48" s="21">
        <f>VLOOKUP($A48,'[1]Disbursement Calculations'!$A$3:$Z$103,14,FALSE)</f>
        <v>71798</v>
      </c>
      <c r="C48" s="20">
        <f>VLOOKUP($A48,'[1]Disbursement Calculations'!$A$3:$Z$103,15,FALSE)</f>
        <v>21432</v>
      </c>
      <c r="D48" s="20">
        <f>VLOOKUP($A48,'[1]Disbursement Calculations'!$A$3:$Z$103,16,FALSE)</f>
        <v>60386</v>
      </c>
      <c r="E48" s="23">
        <f t="shared" si="3"/>
        <v>153616</v>
      </c>
      <c r="F48" s="22"/>
      <c r="G48" s="21">
        <f>VLOOKUP($A48,'[1]Disbursement Calculations'!$A$3:$Z$103,23,FALSE)</f>
        <v>0</v>
      </c>
      <c r="H48" s="20">
        <f>VLOOKUP($A48,'[1]Disbursement Calculations'!$A$3:$Z$103,24,FALSE)</f>
        <v>0</v>
      </c>
      <c r="I48" s="20">
        <f>VLOOKUP($A48,'[1]Disbursement Calculations'!$A$3:$Z$103,25,FALSE)</f>
        <v>0</v>
      </c>
      <c r="J48" s="19">
        <f t="shared" si="4"/>
        <v>0</v>
      </c>
      <c r="K48" s="18"/>
      <c r="L48" s="49">
        <f>VLOOKUP($A48,'[1]Disbursement Calculations'!$A$3:$Z$103,14,FALSE)+VLOOKUP($A48,'[1]Disbursement Calculations'!$A$3:$Z$103,23,FALSE)</f>
        <v>71798</v>
      </c>
      <c r="M48" s="50">
        <f>VLOOKUP($A48,'[1]Disbursement Calculations'!$A$3:$Z$103,15,FALSE)+VLOOKUP($A48,'[1]Disbursement Calculations'!$A$3:$Z$103,24,FALSE)</f>
        <v>21432</v>
      </c>
      <c r="N48" s="50">
        <f>VLOOKUP($A48,'[1]Disbursement Calculations'!$A$3:$Z$103,16,FALSE)+VLOOKUP($A48,'[1]Disbursement Calculations'!$A$3:$Z$103,25,FALSE)</f>
        <v>60386</v>
      </c>
      <c r="O48" s="51">
        <f t="shared" si="5"/>
        <v>153616</v>
      </c>
    </row>
    <row r="49" spans="1:15" x14ac:dyDescent="0.3">
      <c r="A49" s="24" t="s">
        <v>55</v>
      </c>
      <c r="B49" s="21">
        <f>VLOOKUP($A49,'[1]Disbursement Calculations'!$A$3:$Z$103,14,FALSE)</f>
        <v>60279</v>
      </c>
      <c r="C49" s="20">
        <f>VLOOKUP($A49,'[1]Disbursement Calculations'!$A$3:$Z$103,15,FALSE)</f>
        <v>5722</v>
      </c>
      <c r="D49" s="20">
        <f>VLOOKUP($A49,'[1]Disbursement Calculations'!$A$3:$Z$103,16,FALSE)</f>
        <v>57707</v>
      </c>
      <c r="E49" s="23">
        <f t="shared" si="3"/>
        <v>123708</v>
      </c>
      <c r="F49" s="22"/>
      <c r="G49" s="21">
        <f>VLOOKUP($A49,'[1]Disbursement Calculations'!$A$3:$Z$103,23,FALSE)</f>
        <v>6143</v>
      </c>
      <c r="H49" s="20">
        <f>VLOOKUP($A49,'[1]Disbursement Calculations'!$A$3:$Z$103,24,FALSE)</f>
        <v>564</v>
      </c>
      <c r="I49" s="20">
        <f>VLOOKUP($A49,'[1]Disbursement Calculations'!$A$3:$Z$103,25,FALSE)</f>
        <v>5959</v>
      </c>
      <c r="J49" s="19">
        <f t="shared" si="4"/>
        <v>12666</v>
      </c>
      <c r="K49" s="18"/>
      <c r="L49" s="49">
        <f>VLOOKUP($A49,'[1]Disbursement Calculations'!$A$3:$Z$103,14,FALSE)+VLOOKUP($A49,'[1]Disbursement Calculations'!$A$3:$Z$103,23,FALSE)</f>
        <v>66422</v>
      </c>
      <c r="M49" s="50">
        <f>VLOOKUP($A49,'[1]Disbursement Calculations'!$A$3:$Z$103,15,FALSE)+VLOOKUP($A49,'[1]Disbursement Calculations'!$A$3:$Z$103,24,FALSE)</f>
        <v>6286</v>
      </c>
      <c r="N49" s="50">
        <f>VLOOKUP($A49,'[1]Disbursement Calculations'!$A$3:$Z$103,16,FALSE)+VLOOKUP($A49,'[1]Disbursement Calculations'!$A$3:$Z$103,25,FALSE)</f>
        <v>63666</v>
      </c>
      <c r="O49" s="51">
        <f t="shared" si="5"/>
        <v>136374</v>
      </c>
    </row>
    <row r="50" spans="1:15" x14ac:dyDescent="0.3">
      <c r="A50" s="24" t="s">
        <v>54</v>
      </c>
      <c r="B50" s="21">
        <f>VLOOKUP($A50,'[1]Disbursement Calculations'!$A$3:$Z$103,14,FALSE)</f>
        <v>71322</v>
      </c>
      <c r="C50" s="20">
        <f>VLOOKUP($A50,'[1]Disbursement Calculations'!$A$3:$Z$103,15,FALSE)</f>
        <v>11324</v>
      </c>
      <c r="D50" s="20">
        <f>VLOOKUP($A50,'[1]Disbursement Calculations'!$A$3:$Z$103,16,FALSE)</f>
        <v>57910</v>
      </c>
      <c r="E50" s="23">
        <f t="shared" si="3"/>
        <v>140556</v>
      </c>
      <c r="F50" s="22"/>
      <c r="G50" s="21">
        <f>VLOOKUP($A50,'[1]Disbursement Calculations'!$A$3:$Z$103,23,FALSE)</f>
        <v>6376</v>
      </c>
      <c r="H50" s="20">
        <f>VLOOKUP($A50,'[1]Disbursement Calculations'!$A$3:$Z$103,24,FALSE)</f>
        <v>1097</v>
      </c>
      <c r="I50" s="20">
        <f>VLOOKUP($A50,'[1]Disbursement Calculations'!$A$3:$Z$103,25,FALSE)</f>
        <v>5980</v>
      </c>
      <c r="J50" s="19">
        <f t="shared" si="4"/>
        <v>13453</v>
      </c>
      <c r="K50" s="18"/>
      <c r="L50" s="49">
        <f>VLOOKUP($A50,'[1]Disbursement Calculations'!$A$3:$Z$103,14,FALSE)+VLOOKUP($A50,'[1]Disbursement Calculations'!$A$3:$Z$103,23,FALSE)</f>
        <v>77698</v>
      </c>
      <c r="M50" s="50">
        <f>VLOOKUP($A50,'[1]Disbursement Calculations'!$A$3:$Z$103,15,FALSE)+VLOOKUP($A50,'[1]Disbursement Calculations'!$A$3:$Z$103,24,FALSE)</f>
        <v>12421</v>
      </c>
      <c r="N50" s="50">
        <f>VLOOKUP($A50,'[1]Disbursement Calculations'!$A$3:$Z$103,16,FALSE)+VLOOKUP($A50,'[1]Disbursement Calculations'!$A$3:$Z$103,25,FALSE)</f>
        <v>63890</v>
      </c>
      <c r="O50" s="51">
        <f t="shared" si="5"/>
        <v>154009</v>
      </c>
    </row>
    <row r="51" spans="1:15" x14ac:dyDescent="0.3">
      <c r="A51" s="24" t="s">
        <v>53</v>
      </c>
      <c r="B51" s="21">
        <f>VLOOKUP($A51,'[1]Disbursement Calculations'!$A$3:$Z$103,14,FALSE)</f>
        <v>31934</v>
      </c>
      <c r="C51" s="20">
        <f>VLOOKUP($A51,'[1]Disbursement Calculations'!$A$3:$Z$103,15,FALSE)</f>
        <v>2875</v>
      </c>
      <c r="D51" s="20">
        <f>VLOOKUP($A51,'[1]Disbursement Calculations'!$A$3:$Z$103,16,FALSE)</f>
        <v>39370</v>
      </c>
      <c r="E51" s="23">
        <f t="shared" si="3"/>
        <v>74179</v>
      </c>
      <c r="F51" s="22"/>
      <c r="G51" s="21">
        <f>VLOOKUP($A51,'[1]Disbursement Calculations'!$A$3:$Z$103,23,FALSE)</f>
        <v>0</v>
      </c>
      <c r="H51" s="20">
        <f>VLOOKUP($A51,'[1]Disbursement Calculations'!$A$3:$Z$103,24,FALSE)</f>
        <v>0</v>
      </c>
      <c r="I51" s="20">
        <f>VLOOKUP($A51,'[1]Disbursement Calculations'!$A$3:$Z$103,25,FALSE)</f>
        <v>0</v>
      </c>
      <c r="J51" s="19">
        <f t="shared" si="4"/>
        <v>0</v>
      </c>
      <c r="K51" s="18"/>
      <c r="L51" s="49">
        <f>VLOOKUP($A51,'[1]Disbursement Calculations'!$A$3:$Z$103,14,FALSE)+VLOOKUP($A51,'[1]Disbursement Calculations'!$A$3:$Z$103,23,FALSE)</f>
        <v>31934</v>
      </c>
      <c r="M51" s="50">
        <f>VLOOKUP($A51,'[1]Disbursement Calculations'!$A$3:$Z$103,15,FALSE)+VLOOKUP($A51,'[1]Disbursement Calculations'!$A$3:$Z$103,24,FALSE)</f>
        <v>2875</v>
      </c>
      <c r="N51" s="50">
        <f>VLOOKUP($A51,'[1]Disbursement Calculations'!$A$3:$Z$103,16,FALSE)+VLOOKUP($A51,'[1]Disbursement Calculations'!$A$3:$Z$103,25,FALSE)</f>
        <v>39370</v>
      </c>
      <c r="O51" s="51">
        <f t="shared" si="5"/>
        <v>74179</v>
      </c>
    </row>
    <row r="52" spans="1:15" x14ac:dyDescent="0.3">
      <c r="A52" s="24" t="s">
        <v>52</v>
      </c>
      <c r="B52" s="21">
        <f>VLOOKUP($A52,'[1]Disbursement Calculations'!$A$3:$Z$103,14,FALSE)</f>
        <v>111379</v>
      </c>
      <c r="C52" s="20">
        <f>VLOOKUP($A52,'[1]Disbursement Calculations'!$A$3:$Z$103,15,FALSE)</f>
        <v>35589</v>
      </c>
      <c r="D52" s="20">
        <f>VLOOKUP($A52,'[1]Disbursement Calculations'!$A$3:$Z$103,16,FALSE)</f>
        <v>126211</v>
      </c>
      <c r="E52" s="23">
        <f t="shared" si="3"/>
        <v>273179</v>
      </c>
      <c r="F52" s="22"/>
      <c r="G52" s="21">
        <f>VLOOKUP($A52,'[1]Disbursement Calculations'!$A$3:$Z$103,23,FALSE)</f>
        <v>11655</v>
      </c>
      <c r="H52" s="20">
        <f>VLOOKUP($A52,'[1]Disbursement Calculations'!$A$3:$Z$103,24,FALSE)</f>
        <v>3405</v>
      </c>
      <c r="I52" s="20">
        <f>VLOOKUP($A52,'[1]Disbursement Calculations'!$A$3:$Z$103,25,FALSE)</f>
        <v>12791</v>
      </c>
      <c r="J52" s="19">
        <f t="shared" si="4"/>
        <v>27851</v>
      </c>
      <c r="K52" s="18"/>
      <c r="L52" s="49">
        <f>VLOOKUP($A52,'[1]Disbursement Calculations'!$A$3:$Z$103,14,FALSE)+VLOOKUP($A52,'[1]Disbursement Calculations'!$A$3:$Z$103,23,FALSE)</f>
        <v>123034</v>
      </c>
      <c r="M52" s="50">
        <f>VLOOKUP($A52,'[1]Disbursement Calculations'!$A$3:$Z$103,15,FALSE)+VLOOKUP($A52,'[1]Disbursement Calculations'!$A$3:$Z$103,24,FALSE)</f>
        <v>38994</v>
      </c>
      <c r="N52" s="50">
        <f>VLOOKUP($A52,'[1]Disbursement Calculations'!$A$3:$Z$103,16,FALSE)+VLOOKUP($A52,'[1]Disbursement Calculations'!$A$3:$Z$103,25,FALSE)</f>
        <v>139002</v>
      </c>
      <c r="O52" s="51">
        <f t="shared" si="5"/>
        <v>301030</v>
      </c>
    </row>
    <row r="53" spans="1:15" x14ac:dyDescent="0.3">
      <c r="A53" s="24" t="s">
        <v>51</v>
      </c>
      <c r="B53" s="21">
        <f>VLOOKUP($A53,'[1]Disbursement Calculations'!$A$3:$Z$103,14,FALSE)</f>
        <v>66741</v>
      </c>
      <c r="C53" s="20">
        <f>VLOOKUP($A53,'[1]Disbursement Calculations'!$A$3:$Z$103,15,FALSE)</f>
        <v>9710</v>
      </c>
      <c r="D53" s="20">
        <f>VLOOKUP($A53,'[1]Disbursement Calculations'!$A$3:$Z$103,16,FALSE)</f>
        <v>76400</v>
      </c>
      <c r="E53" s="23">
        <f t="shared" si="3"/>
        <v>152851</v>
      </c>
      <c r="F53" s="22"/>
      <c r="G53" s="21">
        <f>VLOOKUP($A53,'[1]Disbursement Calculations'!$A$3:$Z$103,23,FALSE)</f>
        <v>6985</v>
      </c>
      <c r="H53" s="20">
        <f>VLOOKUP($A53,'[1]Disbursement Calculations'!$A$3:$Z$103,24,FALSE)</f>
        <v>944</v>
      </c>
      <c r="I53" s="20">
        <f>VLOOKUP($A53,'[1]Disbursement Calculations'!$A$3:$Z$103,25,FALSE)</f>
        <v>7824</v>
      </c>
      <c r="J53" s="19">
        <f t="shared" si="4"/>
        <v>15753</v>
      </c>
      <c r="K53" s="18"/>
      <c r="L53" s="49">
        <f>VLOOKUP($A53,'[1]Disbursement Calculations'!$A$3:$Z$103,14,FALSE)+VLOOKUP($A53,'[1]Disbursement Calculations'!$A$3:$Z$103,23,FALSE)</f>
        <v>73726</v>
      </c>
      <c r="M53" s="50">
        <f>VLOOKUP($A53,'[1]Disbursement Calculations'!$A$3:$Z$103,15,FALSE)+VLOOKUP($A53,'[1]Disbursement Calculations'!$A$3:$Z$103,24,FALSE)</f>
        <v>10654</v>
      </c>
      <c r="N53" s="50">
        <f>VLOOKUP($A53,'[1]Disbursement Calculations'!$A$3:$Z$103,16,FALSE)+VLOOKUP($A53,'[1]Disbursement Calculations'!$A$3:$Z$103,25,FALSE)</f>
        <v>84224</v>
      </c>
      <c r="O53" s="51">
        <f t="shared" si="5"/>
        <v>168604</v>
      </c>
    </row>
    <row r="54" spans="1:15" x14ac:dyDescent="0.3">
      <c r="A54" s="24" t="s">
        <v>50</v>
      </c>
      <c r="B54" s="21">
        <f>VLOOKUP($A54,'[1]Disbursement Calculations'!$A$3:$Z$103,14,FALSE)</f>
        <v>126344</v>
      </c>
      <c r="C54" s="20">
        <f>VLOOKUP($A54,'[1]Disbursement Calculations'!$A$3:$Z$103,15,FALSE)</f>
        <v>38214</v>
      </c>
      <c r="D54" s="20">
        <f>VLOOKUP($A54,'[1]Disbursement Calculations'!$A$3:$Z$103,16,FALSE)</f>
        <v>158010</v>
      </c>
      <c r="E54" s="23">
        <f t="shared" si="3"/>
        <v>322568</v>
      </c>
      <c r="F54" s="22"/>
      <c r="G54" s="21">
        <f>VLOOKUP($A54,'[1]Disbursement Calculations'!$A$3:$Z$103,23,FALSE)</f>
        <v>11577</v>
      </c>
      <c r="H54" s="20">
        <f>VLOOKUP($A54,'[1]Disbursement Calculations'!$A$3:$Z$103,24,FALSE)</f>
        <v>3655</v>
      </c>
      <c r="I54" s="20">
        <f>VLOOKUP($A54,'[1]Disbursement Calculations'!$A$3:$Z$103,25,FALSE)</f>
        <v>15964</v>
      </c>
      <c r="J54" s="19">
        <f t="shared" si="4"/>
        <v>31196</v>
      </c>
      <c r="K54" s="18"/>
      <c r="L54" s="49">
        <f>VLOOKUP($A54,'[1]Disbursement Calculations'!$A$3:$Z$103,14,FALSE)+VLOOKUP($A54,'[1]Disbursement Calculations'!$A$3:$Z$103,23,FALSE)</f>
        <v>137921</v>
      </c>
      <c r="M54" s="50">
        <f>VLOOKUP($A54,'[1]Disbursement Calculations'!$A$3:$Z$103,15,FALSE)+VLOOKUP($A54,'[1]Disbursement Calculations'!$A$3:$Z$103,24,FALSE)</f>
        <v>41869</v>
      </c>
      <c r="N54" s="50">
        <f>VLOOKUP($A54,'[1]Disbursement Calculations'!$A$3:$Z$103,16,FALSE)+VLOOKUP($A54,'[1]Disbursement Calculations'!$A$3:$Z$103,25,FALSE)</f>
        <v>173974</v>
      </c>
      <c r="O54" s="51">
        <f t="shared" si="5"/>
        <v>353764</v>
      </c>
    </row>
    <row r="55" spans="1:15" x14ac:dyDescent="0.3">
      <c r="A55" s="24" t="s">
        <v>49</v>
      </c>
      <c r="B55" s="21">
        <f>VLOOKUP($A55,'[1]Disbursement Calculations'!$A$3:$Z$103,14,FALSE)</f>
        <v>53846</v>
      </c>
      <c r="C55" s="20">
        <f>VLOOKUP($A55,'[1]Disbursement Calculations'!$A$3:$Z$103,15,FALSE)</f>
        <v>0</v>
      </c>
      <c r="D55" s="20">
        <f>VLOOKUP($A55,'[1]Disbursement Calculations'!$A$3:$Z$103,16,FALSE)</f>
        <v>9460</v>
      </c>
      <c r="E55" s="23">
        <f t="shared" si="3"/>
        <v>63306</v>
      </c>
      <c r="F55" s="22"/>
      <c r="G55" s="21">
        <f>VLOOKUP($A55,'[1]Disbursement Calculations'!$A$3:$Z$103,23,FALSE)</f>
        <v>0</v>
      </c>
      <c r="H55" s="20">
        <f>VLOOKUP($A55,'[1]Disbursement Calculations'!$A$3:$Z$103,24,FALSE)</f>
        <v>0</v>
      </c>
      <c r="I55" s="20">
        <f>VLOOKUP($A55,'[1]Disbursement Calculations'!$A$3:$Z$103,25,FALSE)</f>
        <v>0</v>
      </c>
      <c r="J55" s="19">
        <f t="shared" si="4"/>
        <v>0</v>
      </c>
      <c r="K55" s="18"/>
      <c r="L55" s="49">
        <f>VLOOKUP($A55,'[1]Disbursement Calculations'!$A$3:$Z$103,14,FALSE)+VLOOKUP($A55,'[1]Disbursement Calculations'!$A$3:$Z$103,23,FALSE)</f>
        <v>53846</v>
      </c>
      <c r="M55" s="50">
        <f>VLOOKUP($A55,'[1]Disbursement Calculations'!$A$3:$Z$103,15,FALSE)+VLOOKUP($A55,'[1]Disbursement Calculations'!$A$3:$Z$103,24,FALSE)</f>
        <v>0</v>
      </c>
      <c r="N55" s="50">
        <f>VLOOKUP($A55,'[1]Disbursement Calculations'!$A$3:$Z$103,16,FALSE)+VLOOKUP($A55,'[1]Disbursement Calculations'!$A$3:$Z$103,25,FALSE)</f>
        <v>9460</v>
      </c>
      <c r="O55" s="51">
        <f t="shared" si="5"/>
        <v>63306</v>
      </c>
    </row>
    <row r="56" spans="1:15" x14ac:dyDescent="0.3">
      <c r="A56" s="24" t="s">
        <v>48</v>
      </c>
      <c r="B56" s="21">
        <f>VLOOKUP($A56,'[1]Disbursement Calculations'!$A$3:$Z$103,14,FALSE)</f>
        <v>75540</v>
      </c>
      <c r="C56" s="20">
        <f>VLOOKUP($A56,'[1]Disbursement Calculations'!$A$3:$Z$103,15,FALSE)</f>
        <v>13205</v>
      </c>
      <c r="D56" s="20">
        <f>VLOOKUP($A56,'[1]Disbursement Calculations'!$A$3:$Z$103,16,FALSE)</f>
        <v>93897</v>
      </c>
      <c r="E56" s="23">
        <f t="shared" si="3"/>
        <v>182642</v>
      </c>
      <c r="F56" s="22"/>
      <c r="G56" s="21">
        <f>VLOOKUP($A56,'[1]Disbursement Calculations'!$A$3:$Z$103,23,FALSE)</f>
        <v>7381</v>
      </c>
      <c r="H56" s="20">
        <f>VLOOKUP($A56,'[1]Disbursement Calculations'!$A$3:$Z$103,24,FALSE)</f>
        <v>1276</v>
      </c>
      <c r="I56" s="20">
        <f>VLOOKUP($A56,'[1]Disbursement Calculations'!$A$3:$Z$103,25,FALSE)</f>
        <v>9569</v>
      </c>
      <c r="J56" s="19">
        <f t="shared" si="4"/>
        <v>18226</v>
      </c>
      <c r="K56" s="18"/>
      <c r="L56" s="49">
        <f>VLOOKUP($A56,'[1]Disbursement Calculations'!$A$3:$Z$103,14,FALSE)+VLOOKUP($A56,'[1]Disbursement Calculations'!$A$3:$Z$103,23,FALSE)</f>
        <v>82921</v>
      </c>
      <c r="M56" s="50">
        <f>VLOOKUP($A56,'[1]Disbursement Calculations'!$A$3:$Z$103,15,FALSE)+VLOOKUP($A56,'[1]Disbursement Calculations'!$A$3:$Z$103,24,FALSE)</f>
        <v>14481</v>
      </c>
      <c r="N56" s="50">
        <f>VLOOKUP($A56,'[1]Disbursement Calculations'!$A$3:$Z$103,16,FALSE)+VLOOKUP($A56,'[1]Disbursement Calculations'!$A$3:$Z$103,25,FALSE)</f>
        <v>103466</v>
      </c>
      <c r="O56" s="51">
        <f t="shared" si="5"/>
        <v>200868</v>
      </c>
    </row>
    <row r="57" spans="1:15" x14ac:dyDescent="0.3">
      <c r="A57" s="24" t="s">
        <v>47</v>
      </c>
      <c r="B57" s="21">
        <f>VLOOKUP($A57,'[1]Disbursement Calculations'!$A$3:$Z$103,14,FALSE)</f>
        <v>80702</v>
      </c>
      <c r="C57" s="20">
        <f>VLOOKUP($A57,'[1]Disbursement Calculations'!$A$3:$Z$103,15,FALSE)</f>
        <v>11692</v>
      </c>
      <c r="D57" s="20">
        <f>VLOOKUP($A57,'[1]Disbursement Calculations'!$A$3:$Z$103,16,FALSE)</f>
        <v>86818</v>
      </c>
      <c r="E57" s="23">
        <f t="shared" si="3"/>
        <v>179212</v>
      </c>
      <c r="F57" s="22"/>
      <c r="G57" s="21">
        <f>VLOOKUP($A57,'[1]Disbursement Calculations'!$A$3:$Z$103,23,FALSE)</f>
        <v>7560</v>
      </c>
      <c r="H57" s="20">
        <f>VLOOKUP($A57,'[1]Disbursement Calculations'!$A$3:$Z$103,24,FALSE)</f>
        <v>1132</v>
      </c>
      <c r="I57" s="20">
        <f>VLOOKUP($A57,'[1]Disbursement Calculations'!$A$3:$Z$103,25,FALSE)</f>
        <v>8863</v>
      </c>
      <c r="J57" s="19">
        <f t="shared" si="4"/>
        <v>17555</v>
      </c>
      <c r="K57" s="18"/>
      <c r="L57" s="49">
        <f>VLOOKUP($A57,'[1]Disbursement Calculations'!$A$3:$Z$103,14,FALSE)+VLOOKUP($A57,'[1]Disbursement Calculations'!$A$3:$Z$103,23,FALSE)</f>
        <v>88262</v>
      </c>
      <c r="M57" s="50">
        <f>VLOOKUP($A57,'[1]Disbursement Calculations'!$A$3:$Z$103,15,FALSE)+VLOOKUP($A57,'[1]Disbursement Calculations'!$A$3:$Z$103,24,FALSE)</f>
        <v>12824</v>
      </c>
      <c r="N57" s="50">
        <f>VLOOKUP($A57,'[1]Disbursement Calculations'!$A$3:$Z$103,16,FALSE)+VLOOKUP($A57,'[1]Disbursement Calculations'!$A$3:$Z$103,25,FALSE)</f>
        <v>95681</v>
      </c>
      <c r="O57" s="51">
        <f t="shared" si="5"/>
        <v>196767</v>
      </c>
    </row>
    <row r="58" spans="1:15" x14ac:dyDescent="0.3">
      <c r="A58" s="24" t="s">
        <v>46</v>
      </c>
      <c r="B58" s="21">
        <f>VLOOKUP($A58,'[1]Disbursement Calculations'!$A$3:$Z$103,14,FALSE)</f>
        <v>83679</v>
      </c>
      <c r="C58" s="20">
        <f>VLOOKUP($A58,'[1]Disbursement Calculations'!$A$3:$Z$103,15,FALSE)</f>
        <v>17017</v>
      </c>
      <c r="D58" s="20">
        <f>VLOOKUP($A58,'[1]Disbursement Calculations'!$A$3:$Z$103,16,FALSE)</f>
        <v>114297</v>
      </c>
      <c r="E58" s="23">
        <f t="shared" si="3"/>
        <v>214993</v>
      </c>
      <c r="F58" s="22"/>
      <c r="G58" s="21">
        <f>VLOOKUP($A58,'[1]Disbursement Calculations'!$A$3:$Z$103,23,FALSE)</f>
        <v>8572</v>
      </c>
      <c r="H58" s="20">
        <f>VLOOKUP($A58,'[1]Disbursement Calculations'!$A$3:$Z$103,24,FALSE)</f>
        <v>1639</v>
      </c>
      <c r="I58" s="20">
        <f>VLOOKUP($A58,'[1]Disbursement Calculations'!$A$3:$Z$103,25,FALSE)</f>
        <v>11603</v>
      </c>
      <c r="J58" s="19">
        <f t="shared" si="4"/>
        <v>21814</v>
      </c>
      <c r="K58" s="18"/>
      <c r="L58" s="49">
        <f>VLOOKUP($A58,'[1]Disbursement Calculations'!$A$3:$Z$103,14,FALSE)+VLOOKUP($A58,'[1]Disbursement Calculations'!$A$3:$Z$103,23,FALSE)</f>
        <v>92251</v>
      </c>
      <c r="M58" s="50">
        <f>VLOOKUP($A58,'[1]Disbursement Calculations'!$A$3:$Z$103,15,FALSE)+VLOOKUP($A58,'[1]Disbursement Calculations'!$A$3:$Z$103,24,FALSE)</f>
        <v>18656</v>
      </c>
      <c r="N58" s="50">
        <f>VLOOKUP($A58,'[1]Disbursement Calculations'!$A$3:$Z$103,16,FALSE)+VLOOKUP($A58,'[1]Disbursement Calculations'!$A$3:$Z$103,25,FALSE)</f>
        <v>125900</v>
      </c>
      <c r="O58" s="51">
        <f t="shared" si="5"/>
        <v>236807</v>
      </c>
    </row>
    <row r="59" spans="1:15" x14ac:dyDescent="0.3">
      <c r="A59" s="24" t="s">
        <v>45</v>
      </c>
      <c r="B59" s="21">
        <f>VLOOKUP($A59,'[1]Disbursement Calculations'!$A$3:$Z$103,14,FALSE)</f>
        <v>66323</v>
      </c>
      <c r="C59" s="20">
        <f>VLOOKUP($A59,'[1]Disbursement Calculations'!$A$3:$Z$103,15,FALSE)</f>
        <v>8029</v>
      </c>
      <c r="D59" s="20">
        <f>VLOOKUP($A59,'[1]Disbursement Calculations'!$A$3:$Z$103,16,FALSE)</f>
        <v>71115</v>
      </c>
      <c r="E59" s="23">
        <f t="shared" si="3"/>
        <v>145467</v>
      </c>
      <c r="F59" s="22"/>
      <c r="G59" s="21">
        <f>VLOOKUP($A59,'[1]Disbursement Calculations'!$A$3:$Z$103,23,FALSE)</f>
        <v>7169</v>
      </c>
      <c r="H59" s="20">
        <f>VLOOKUP($A59,'[1]Disbursement Calculations'!$A$3:$Z$103,24,FALSE)</f>
        <v>783</v>
      </c>
      <c r="I59" s="20">
        <f>VLOOKUP($A59,'[1]Disbursement Calculations'!$A$3:$Z$103,25,FALSE)</f>
        <v>7296</v>
      </c>
      <c r="J59" s="19">
        <f t="shared" si="4"/>
        <v>15248</v>
      </c>
      <c r="K59" s="18"/>
      <c r="L59" s="49">
        <f>VLOOKUP($A59,'[1]Disbursement Calculations'!$A$3:$Z$103,14,FALSE)+VLOOKUP($A59,'[1]Disbursement Calculations'!$A$3:$Z$103,23,FALSE)</f>
        <v>73492</v>
      </c>
      <c r="M59" s="50">
        <f>VLOOKUP($A59,'[1]Disbursement Calculations'!$A$3:$Z$103,15,FALSE)+VLOOKUP($A59,'[1]Disbursement Calculations'!$A$3:$Z$103,24,FALSE)</f>
        <v>8812</v>
      </c>
      <c r="N59" s="50">
        <f>VLOOKUP($A59,'[1]Disbursement Calculations'!$A$3:$Z$103,16,FALSE)+VLOOKUP($A59,'[1]Disbursement Calculations'!$A$3:$Z$103,25,FALSE)</f>
        <v>78411</v>
      </c>
      <c r="O59" s="51">
        <f t="shared" si="5"/>
        <v>160715</v>
      </c>
    </row>
    <row r="60" spans="1:15" x14ac:dyDescent="0.3">
      <c r="A60" s="24" t="s">
        <v>44</v>
      </c>
      <c r="B60" s="21">
        <f>VLOOKUP($A60,'[1]Disbursement Calculations'!$A$3:$Z$103,14,FALSE)</f>
        <v>58454</v>
      </c>
      <c r="C60" s="20">
        <f>VLOOKUP($A60,'[1]Disbursement Calculations'!$A$3:$Z$103,15,FALSE)</f>
        <v>5701</v>
      </c>
      <c r="D60" s="20">
        <f>VLOOKUP($A60,'[1]Disbursement Calculations'!$A$3:$Z$103,16,FALSE)</f>
        <v>14379</v>
      </c>
      <c r="E60" s="23">
        <f t="shared" si="3"/>
        <v>78534</v>
      </c>
      <c r="F60" s="22"/>
      <c r="G60" s="21">
        <f>VLOOKUP($A60,'[1]Disbursement Calculations'!$A$3:$Z$103,23,FALSE)</f>
        <v>0</v>
      </c>
      <c r="H60" s="20">
        <f>VLOOKUP($A60,'[1]Disbursement Calculations'!$A$3:$Z$103,24,FALSE)</f>
        <v>0</v>
      </c>
      <c r="I60" s="20">
        <f>VLOOKUP($A60,'[1]Disbursement Calculations'!$A$3:$Z$103,25,FALSE)</f>
        <v>0</v>
      </c>
      <c r="J60" s="19">
        <f t="shared" si="4"/>
        <v>0</v>
      </c>
      <c r="K60" s="18"/>
      <c r="L60" s="49">
        <f>VLOOKUP($A60,'[1]Disbursement Calculations'!$A$3:$Z$103,14,FALSE)+VLOOKUP($A60,'[1]Disbursement Calculations'!$A$3:$Z$103,23,FALSE)</f>
        <v>58454</v>
      </c>
      <c r="M60" s="50">
        <f>VLOOKUP($A60,'[1]Disbursement Calculations'!$A$3:$Z$103,15,FALSE)+VLOOKUP($A60,'[1]Disbursement Calculations'!$A$3:$Z$103,24,FALSE)</f>
        <v>5701</v>
      </c>
      <c r="N60" s="50">
        <f>VLOOKUP($A60,'[1]Disbursement Calculations'!$A$3:$Z$103,16,FALSE)+VLOOKUP($A60,'[1]Disbursement Calculations'!$A$3:$Z$103,25,FALSE)</f>
        <v>14379</v>
      </c>
      <c r="O60" s="51">
        <f t="shared" si="5"/>
        <v>78534</v>
      </c>
    </row>
    <row r="61" spans="1:15" x14ac:dyDescent="0.3">
      <c r="A61" s="24" t="s">
        <v>43</v>
      </c>
      <c r="B61" s="21">
        <f>VLOOKUP($A61,'[1]Disbursement Calculations'!$A$3:$Z$103,14,FALSE)</f>
        <v>59542</v>
      </c>
      <c r="C61" s="20">
        <f>VLOOKUP($A61,'[1]Disbursement Calculations'!$A$3:$Z$103,15,FALSE)</f>
        <v>5643</v>
      </c>
      <c r="D61" s="20">
        <f>VLOOKUP($A61,'[1]Disbursement Calculations'!$A$3:$Z$103,16,FALSE)</f>
        <v>58122</v>
      </c>
      <c r="E61" s="23">
        <f t="shared" si="3"/>
        <v>123307</v>
      </c>
      <c r="F61" s="22"/>
      <c r="G61" s="21">
        <f>VLOOKUP($A61,'[1]Disbursement Calculations'!$A$3:$Z$103,23,FALSE)</f>
        <v>6164</v>
      </c>
      <c r="H61" s="20">
        <f>VLOOKUP($A61,'[1]Disbursement Calculations'!$A$3:$Z$103,24,FALSE)</f>
        <v>556</v>
      </c>
      <c r="I61" s="20">
        <f>VLOOKUP($A61,'[1]Disbursement Calculations'!$A$3:$Z$103,25,FALSE)</f>
        <v>6001</v>
      </c>
      <c r="J61" s="19">
        <f t="shared" si="4"/>
        <v>12721</v>
      </c>
      <c r="K61" s="18"/>
      <c r="L61" s="49">
        <f>VLOOKUP($A61,'[1]Disbursement Calculations'!$A$3:$Z$103,14,FALSE)+VLOOKUP($A61,'[1]Disbursement Calculations'!$A$3:$Z$103,23,FALSE)</f>
        <v>65706</v>
      </c>
      <c r="M61" s="50">
        <f>VLOOKUP($A61,'[1]Disbursement Calculations'!$A$3:$Z$103,15,FALSE)+VLOOKUP($A61,'[1]Disbursement Calculations'!$A$3:$Z$103,24,FALSE)</f>
        <v>6199</v>
      </c>
      <c r="N61" s="50">
        <f>VLOOKUP($A61,'[1]Disbursement Calculations'!$A$3:$Z$103,16,FALSE)+VLOOKUP($A61,'[1]Disbursement Calculations'!$A$3:$Z$103,25,FALSE)</f>
        <v>64123</v>
      </c>
      <c r="O61" s="51">
        <f t="shared" si="5"/>
        <v>136028</v>
      </c>
    </row>
    <row r="62" spans="1:15" x14ac:dyDescent="0.3">
      <c r="A62" s="24" t="s">
        <v>42</v>
      </c>
      <c r="B62" s="21">
        <f>VLOOKUP($A62,'[1]Disbursement Calculations'!$A$3:$Z$103,14,FALSE)</f>
        <v>71848</v>
      </c>
      <c r="C62" s="20">
        <f>VLOOKUP($A62,'[1]Disbursement Calculations'!$A$3:$Z$103,15,FALSE)</f>
        <v>9693</v>
      </c>
      <c r="D62" s="20">
        <f>VLOOKUP($A62,'[1]Disbursement Calculations'!$A$3:$Z$103,16,FALSE)</f>
        <v>60823</v>
      </c>
      <c r="E62" s="23">
        <f t="shared" si="3"/>
        <v>142364</v>
      </c>
      <c r="F62" s="22"/>
      <c r="G62" s="21">
        <f>VLOOKUP($A62,'[1]Disbursement Calculations'!$A$3:$Z$103,23,FALSE)</f>
        <v>0</v>
      </c>
      <c r="H62" s="20">
        <f>VLOOKUP($A62,'[1]Disbursement Calculations'!$A$3:$Z$103,24,FALSE)</f>
        <v>0</v>
      </c>
      <c r="I62" s="20">
        <f>VLOOKUP($A62,'[1]Disbursement Calculations'!$A$3:$Z$103,25,FALSE)</f>
        <v>0</v>
      </c>
      <c r="J62" s="19">
        <f t="shared" si="4"/>
        <v>0</v>
      </c>
      <c r="K62" s="18"/>
      <c r="L62" s="49">
        <f>VLOOKUP($A62,'[1]Disbursement Calculations'!$A$3:$Z$103,14,FALSE)+VLOOKUP($A62,'[1]Disbursement Calculations'!$A$3:$Z$103,23,FALSE)</f>
        <v>71848</v>
      </c>
      <c r="M62" s="50">
        <f>VLOOKUP($A62,'[1]Disbursement Calculations'!$A$3:$Z$103,15,FALSE)+VLOOKUP($A62,'[1]Disbursement Calculations'!$A$3:$Z$103,24,FALSE)</f>
        <v>9693</v>
      </c>
      <c r="N62" s="50">
        <f>VLOOKUP($A62,'[1]Disbursement Calculations'!$A$3:$Z$103,16,FALSE)+VLOOKUP($A62,'[1]Disbursement Calculations'!$A$3:$Z$103,25,FALSE)</f>
        <v>60823</v>
      </c>
      <c r="O62" s="51">
        <f t="shared" si="5"/>
        <v>142364</v>
      </c>
    </row>
    <row r="63" spans="1:15" x14ac:dyDescent="0.3">
      <c r="A63" s="24" t="s">
        <v>41</v>
      </c>
      <c r="B63" s="21">
        <f>VLOOKUP($A63,'[1]Disbursement Calculations'!$A$3:$Z$103,14,FALSE)</f>
        <v>329981</v>
      </c>
      <c r="C63" s="20">
        <f>VLOOKUP($A63,'[1]Disbursement Calculations'!$A$3:$Z$103,15,FALSE)</f>
        <v>235054</v>
      </c>
      <c r="D63" s="20">
        <f>VLOOKUP($A63,'[1]Disbursement Calculations'!$A$3:$Z$103,16,FALSE)</f>
        <v>49069</v>
      </c>
      <c r="E63" s="23">
        <f t="shared" si="3"/>
        <v>614104</v>
      </c>
      <c r="F63" s="22"/>
      <c r="G63" s="21">
        <f>VLOOKUP($A63,'[1]Disbursement Calculations'!$A$3:$Z$103,23,FALSE)</f>
        <v>34978</v>
      </c>
      <c r="H63" s="20">
        <f>VLOOKUP($A63,'[1]Disbursement Calculations'!$A$3:$Z$103,24,FALSE)</f>
        <v>22383</v>
      </c>
      <c r="I63" s="20">
        <f>VLOOKUP($A63,'[1]Disbursement Calculations'!$A$3:$Z$103,25,FALSE)</f>
        <v>5097</v>
      </c>
      <c r="J63" s="19">
        <f t="shared" si="4"/>
        <v>62458</v>
      </c>
      <c r="K63" s="18"/>
      <c r="L63" s="49">
        <f>VLOOKUP($A63,'[1]Disbursement Calculations'!$A$3:$Z$103,14,FALSE)+VLOOKUP($A63,'[1]Disbursement Calculations'!$A$3:$Z$103,23,FALSE)</f>
        <v>364959</v>
      </c>
      <c r="M63" s="50">
        <f>VLOOKUP($A63,'[1]Disbursement Calculations'!$A$3:$Z$103,15,FALSE)+VLOOKUP($A63,'[1]Disbursement Calculations'!$A$3:$Z$103,24,FALSE)</f>
        <v>257437</v>
      </c>
      <c r="N63" s="50">
        <f>VLOOKUP($A63,'[1]Disbursement Calculations'!$A$3:$Z$103,16,FALSE)+VLOOKUP($A63,'[1]Disbursement Calculations'!$A$3:$Z$103,25,FALSE)</f>
        <v>54166</v>
      </c>
      <c r="O63" s="51">
        <f t="shared" si="5"/>
        <v>676562</v>
      </c>
    </row>
    <row r="64" spans="1:15" x14ac:dyDescent="0.3">
      <c r="A64" s="24" t="s">
        <v>40</v>
      </c>
      <c r="B64" s="21">
        <f>VLOOKUP($A64,'[1]Disbursement Calculations'!$A$3:$Z$103,14,FALSE)</f>
        <v>55153</v>
      </c>
      <c r="C64" s="20">
        <f>VLOOKUP($A64,'[1]Disbursement Calculations'!$A$3:$Z$103,15,FALSE)</f>
        <v>4596</v>
      </c>
      <c r="D64" s="20">
        <f>VLOOKUP($A64,'[1]Disbursement Calculations'!$A$3:$Z$103,16,FALSE)</f>
        <v>51941</v>
      </c>
      <c r="E64" s="23">
        <f t="shared" si="3"/>
        <v>111690</v>
      </c>
      <c r="F64" s="22"/>
      <c r="G64" s="21">
        <f>VLOOKUP($A64,'[1]Disbursement Calculations'!$A$3:$Z$103,23,FALSE)</f>
        <v>5835</v>
      </c>
      <c r="H64" s="20">
        <f>VLOOKUP($A64,'[1]Disbursement Calculations'!$A$3:$Z$103,24,FALSE)</f>
        <v>456</v>
      </c>
      <c r="I64" s="20">
        <f>VLOOKUP($A64,'[1]Disbursement Calculations'!$A$3:$Z$103,25,FALSE)</f>
        <v>5384</v>
      </c>
      <c r="J64" s="19">
        <f t="shared" si="4"/>
        <v>11675</v>
      </c>
      <c r="K64" s="18"/>
      <c r="L64" s="49">
        <f>VLOOKUP($A64,'[1]Disbursement Calculations'!$A$3:$Z$103,14,FALSE)+VLOOKUP($A64,'[1]Disbursement Calculations'!$A$3:$Z$103,23,FALSE)</f>
        <v>60988</v>
      </c>
      <c r="M64" s="50">
        <f>VLOOKUP($A64,'[1]Disbursement Calculations'!$A$3:$Z$103,15,FALSE)+VLOOKUP($A64,'[1]Disbursement Calculations'!$A$3:$Z$103,24,FALSE)</f>
        <v>5052</v>
      </c>
      <c r="N64" s="50">
        <f>VLOOKUP($A64,'[1]Disbursement Calculations'!$A$3:$Z$103,16,FALSE)+VLOOKUP($A64,'[1]Disbursement Calculations'!$A$3:$Z$103,25,FALSE)</f>
        <v>57325</v>
      </c>
      <c r="O64" s="51">
        <f t="shared" si="5"/>
        <v>123365</v>
      </c>
    </row>
    <row r="65" spans="1:15" x14ac:dyDescent="0.3">
      <c r="A65" s="24" t="s">
        <v>39</v>
      </c>
      <c r="B65" s="21">
        <f>VLOOKUP($A65,'[1]Disbursement Calculations'!$A$3:$Z$103,14,FALSE)</f>
        <v>61272</v>
      </c>
      <c r="C65" s="20">
        <f>VLOOKUP($A65,'[1]Disbursement Calculations'!$A$3:$Z$103,15,FALSE)</f>
        <v>1818</v>
      </c>
      <c r="D65" s="20">
        <f>VLOOKUP($A65,'[1]Disbursement Calculations'!$A$3:$Z$103,16,FALSE)</f>
        <v>38586</v>
      </c>
      <c r="E65" s="23">
        <f t="shared" si="3"/>
        <v>101676</v>
      </c>
      <c r="F65" s="22"/>
      <c r="G65" s="21">
        <f>VLOOKUP($A65,'[1]Disbursement Calculations'!$A$3:$Z$103,23,FALSE)</f>
        <v>0</v>
      </c>
      <c r="H65" s="20">
        <f>VLOOKUP($A65,'[1]Disbursement Calculations'!$A$3:$Z$103,24,FALSE)</f>
        <v>0</v>
      </c>
      <c r="I65" s="20">
        <f>VLOOKUP($A65,'[1]Disbursement Calculations'!$A$3:$Z$103,25,FALSE)</f>
        <v>0</v>
      </c>
      <c r="J65" s="19">
        <f t="shared" si="4"/>
        <v>0</v>
      </c>
      <c r="K65" s="18"/>
      <c r="L65" s="49">
        <f>VLOOKUP($A65,'[1]Disbursement Calculations'!$A$3:$Z$103,14,FALSE)+VLOOKUP($A65,'[1]Disbursement Calculations'!$A$3:$Z$103,23,FALSE)</f>
        <v>61272</v>
      </c>
      <c r="M65" s="50">
        <f>VLOOKUP($A65,'[1]Disbursement Calculations'!$A$3:$Z$103,15,FALSE)+VLOOKUP($A65,'[1]Disbursement Calculations'!$A$3:$Z$103,24,FALSE)</f>
        <v>1818</v>
      </c>
      <c r="N65" s="50">
        <f>VLOOKUP($A65,'[1]Disbursement Calculations'!$A$3:$Z$103,16,FALSE)+VLOOKUP($A65,'[1]Disbursement Calculations'!$A$3:$Z$103,25,FALSE)</f>
        <v>38586</v>
      </c>
      <c r="O65" s="51">
        <f t="shared" si="5"/>
        <v>101676</v>
      </c>
    </row>
    <row r="66" spans="1:15" x14ac:dyDescent="0.3">
      <c r="A66" s="24" t="s">
        <v>38</v>
      </c>
      <c r="B66" s="21">
        <f>VLOOKUP($A66,'[1]Disbursement Calculations'!$A$3:$Z$103,14,FALSE)</f>
        <v>91693</v>
      </c>
      <c r="C66" s="20">
        <f>VLOOKUP($A66,'[1]Disbursement Calculations'!$A$3:$Z$103,15,FALSE)</f>
        <v>18522</v>
      </c>
      <c r="D66" s="20">
        <f>VLOOKUP($A66,'[1]Disbursement Calculations'!$A$3:$Z$103,16,FALSE)</f>
        <v>81994</v>
      </c>
      <c r="E66" s="23">
        <f t="shared" si="3"/>
        <v>192209</v>
      </c>
      <c r="F66" s="22"/>
      <c r="G66" s="21">
        <f>VLOOKUP($A66,'[1]Disbursement Calculations'!$A$3:$Z$103,23,FALSE)</f>
        <v>10163</v>
      </c>
      <c r="H66" s="20">
        <f>VLOOKUP($A66,'[1]Disbursement Calculations'!$A$3:$Z$103,24,FALSE)</f>
        <v>1781</v>
      </c>
      <c r="I66" s="20">
        <f>VLOOKUP($A66,'[1]Disbursement Calculations'!$A$3:$Z$103,25,FALSE)</f>
        <v>8382</v>
      </c>
      <c r="J66" s="19">
        <f t="shared" si="4"/>
        <v>20326</v>
      </c>
      <c r="K66" s="18"/>
      <c r="L66" s="49">
        <f>VLOOKUP($A66,'[1]Disbursement Calculations'!$A$3:$Z$103,14,FALSE)+VLOOKUP($A66,'[1]Disbursement Calculations'!$A$3:$Z$103,23,FALSE)</f>
        <v>101856</v>
      </c>
      <c r="M66" s="50">
        <f>VLOOKUP($A66,'[1]Disbursement Calculations'!$A$3:$Z$103,15,FALSE)+VLOOKUP($A66,'[1]Disbursement Calculations'!$A$3:$Z$103,24,FALSE)</f>
        <v>20303</v>
      </c>
      <c r="N66" s="50">
        <f>VLOOKUP($A66,'[1]Disbursement Calculations'!$A$3:$Z$103,16,FALSE)+VLOOKUP($A66,'[1]Disbursement Calculations'!$A$3:$Z$103,25,FALSE)</f>
        <v>90376</v>
      </c>
      <c r="O66" s="51">
        <f t="shared" si="5"/>
        <v>212535</v>
      </c>
    </row>
    <row r="67" spans="1:15" x14ac:dyDescent="0.3">
      <c r="A67" s="24" t="s">
        <v>37</v>
      </c>
      <c r="B67" s="21">
        <f>VLOOKUP($A67,'[1]Disbursement Calculations'!$A$3:$Z$103,14,FALSE)</f>
        <v>69926</v>
      </c>
      <c r="C67" s="20">
        <f>VLOOKUP($A67,'[1]Disbursement Calculations'!$A$3:$Z$103,15,FALSE)</f>
        <v>20188</v>
      </c>
      <c r="D67" s="20">
        <f>VLOOKUP($A67,'[1]Disbursement Calculations'!$A$3:$Z$103,16,FALSE)</f>
        <v>76927</v>
      </c>
      <c r="E67" s="23">
        <f t="shared" ref="E67:E98" si="6">SUM(B67:D67)</f>
        <v>167041</v>
      </c>
      <c r="F67" s="22"/>
      <c r="G67" s="21">
        <f>VLOOKUP($A67,'[1]Disbursement Calculations'!$A$3:$Z$103,23,FALSE)</f>
        <v>0</v>
      </c>
      <c r="H67" s="20">
        <f>VLOOKUP($A67,'[1]Disbursement Calculations'!$A$3:$Z$103,24,FALSE)</f>
        <v>0</v>
      </c>
      <c r="I67" s="20">
        <f>VLOOKUP($A67,'[1]Disbursement Calculations'!$A$3:$Z$103,25,FALSE)</f>
        <v>0</v>
      </c>
      <c r="J67" s="19">
        <f t="shared" ref="J67:J98" si="7">SUM(G67:I67)</f>
        <v>0</v>
      </c>
      <c r="K67" s="18"/>
      <c r="L67" s="49">
        <f>VLOOKUP($A67,'[1]Disbursement Calculations'!$A$3:$Z$103,14,FALSE)+VLOOKUP($A67,'[1]Disbursement Calculations'!$A$3:$Z$103,23,FALSE)</f>
        <v>69926</v>
      </c>
      <c r="M67" s="50">
        <f>VLOOKUP($A67,'[1]Disbursement Calculations'!$A$3:$Z$103,15,FALSE)+VLOOKUP($A67,'[1]Disbursement Calculations'!$A$3:$Z$103,24,FALSE)</f>
        <v>20188</v>
      </c>
      <c r="N67" s="50">
        <f>VLOOKUP($A67,'[1]Disbursement Calculations'!$A$3:$Z$103,16,FALSE)+VLOOKUP($A67,'[1]Disbursement Calculations'!$A$3:$Z$103,25,FALSE)</f>
        <v>76927</v>
      </c>
      <c r="O67" s="51">
        <f t="shared" ref="O67:O98" si="8">SUM(L67:N67)</f>
        <v>167041</v>
      </c>
    </row>
    <row r="68" spans="1:15" x14ac:dyDescent="0.3">
      <c r="A68" s="24" t="s">
        <v>36</v>
      </c>
      <c r="B68" s="21">
        <f>VLOOKUP($A68,'[1]Disbursement Calculations'!$A$3:$Z$103,14,FALSE)</f>
        <v>133867</v>
      </c>
      <c r="C68" s="20">
        <f>VLOOKUP($A68,'[1]Disbursement Calculations'!$A$3:$Z$103,15,FALSE)</f>
        <v>44745</v>
      </c>
      <c r="D68" s="20">
        <f>VLOOKUP($A68,'[1]Disbursement Calculations'!$A$3:$Z$103,16,FALSE)</f>
        <v>42337</v>
      </c>
      <c r="E68" s="23">
        <f t="shared" si="6"/>
        <v>220949</v>
      </c>
      <c r="F68" s="22"/>
      <c r="G68" s="21">
        <f>VLOOKUP($A68,'[1]Disbursement Calculations'!$A$3:$Z$103,23,FALSE)</f>
        <v>14302</v>
      </c>
      <c r="H68" s="20">
        <f>VLOOKUP($A68,'[1]Disbursement Calculations'!$A$3:$Z$103,24,FALSE)</f>
        <v>4277</v>
      </c>
      <c r="I68" s="20">
        <f>VLOOKUP($A68,'[1]Disbursement Calculations'!$A$3:$Z$103,25,FALSE)</f>
        <v>4426</v>
      </c>
      <c r="J68" s="19">
        <f t="shared" si="7"/>
        <v>23005</v>
      </c>
      <c r="K68" s="18"/>
      <c r="L68" s="49">
        <f>VLOOKUP($A68,'[1]Disbursement Calculations'!$A$3:$Z$103,14,FALSE)+VLOOKUP($A68,'[1]Disbursement Calculations'!$A$3:$Z$103,23,FALSE)</f>
        <v>148169</v>
      </c>
      <c r="M68" s="50">
        <f>VLOOKUP($A68,'[1]Disbursement Calculations'!$A$3:$Z$103,15,FALSE)+VLOOKUP($A68,'[1]Disbursement Calculations'!$A$3:$Z$103,24,FALSE)</f>
        <v>49022</v>
      </c>
      <c r="N68" s="50">
        <f>VLOOKUP($A68,'[1]Disbursement Calculations'!$A$3:$Z$103,16,FALSE)+VLOOKUP($A68,'[1]Disbursement Calculations'!$A$3:$Z$103,25,FALSE)</f>
        <v>46763</v>
      </c>
      <c r="O68" s="51">
        <f t="shared" si="8"/>
        <v>243954</v>
      </c>
    </row>
    <row r="69" spans="1:15" x14ac:dyDescent="0.3">
      <c r="A69" s="24" t="s">
        <v>35</v>
      </c>
      <c r="B69" s="21">
        <f>VLOOKUP($A69,'[1]Disbursement Calculations'!$A$3:$Z$103,14,FALSE)</f>
        <v>53564</v>
      </c>
      <c r="C69" s="20">
        <f>VLOOKUP($A69,'[1]Disbursement Calculations'!$A$3:$Z$103,15,FALSE)</f>
        <v>5083</v>
      </c>
      <c r="D69" s="20">
        <f>VLOOKUP($A69,'[1]Disbursement Calculations'!$A$3:$Z$103,16,FALSE)</f>
        <v>54168</v>
      </c>
      <c r="E69" s="23">
        <f t="shared" si="6"/>
        <v>112815</v>
      </c>
      <c r="F69" s="22"/>
      <c r="G69" s="21">
        <f>VLOOKUP($A69,'[1]Disbursement Calculations'!$A$3:$Z$103,23,FALSE)</f>
        <v>6170</v>
      </c>
      <c r="H69" s="20">
        <f>VLOOKUP($A69,'[1]Disbursement Calculations'!$A$3:$Z$103,24,FALSE)</f>
        <v>503</v>
      </c>
      <c r="I69" s="20">
        <f>VLOOKUP($A69,'[1]Disbursement Calculations'!$A$3:$Z$103,25,FALSE)</f>
        <v>5606</v>
      </c>
      <c r="J69" s="19">
        <f t="shared" si="7"/>
        <v>12279</v>
      </c>
      <c r="K69" s="18"/>
      <c r="L69" s="49">
        <f>VLOOKUP($A69,'[1]Disbursement Calculations'!$A$3:$Z$103,14,FALSE)+VLOOKUP($A69,'[1]Disbursement Calculations'!$A$3:$Z$103,23,FALSE)</f>
        <v>59734</v>
      </c>
      <c r="M69" s="50">
        <f>VLOOKUP($A69,'[1]Disbursement Calculations'!$A$3:$Z$103,15,FALSE)+VLOOKUP($A69,'[1]Disbursement Calculations'!$A$3:$Z$103,24,FALSE)</f>
        <v>5586</v>
      </c>
      <c r="N69" s="50">
        <f>VLOOKUP($A69,'[1]Disbursement Calculations'!$A$3:$Z$103,16,FALSE)+VLOOKUP($A69,'[1]Disbursement Calculations'!$A$3:$Z$103,25,FALSE)</f>
        <v>59774</v>
      </c>
      <c r="O69" s="51">
        <f t="shared" si="8"/>
        <v>125094</v>
      </c>
    </row>
    <row r="70" spans="1:15" x14ac:dyDescent="0.3">
      <c r="A70" s="24" t="s">
        <v>34</v>
      </c>
      <c r="B70" s="21">
        <f>VLOOKUP($A70,'[1]Disbursement Calculations'!$A$3:$Z$103,14,FALSE)</f>
        <v>114880</v>
      </c>
      <c r="C70" s="20">
        <f>VLOOKUP($A70,'[1]Disbursement Calculations'!$A$3:$Z$103,15,FALSE)</f>
        <v>32253</v>
      </c>
      <c r="D70" s="20">
        <f>VLOOKUP($A70,'[1]Disbursement Calculations'!$A$3:$Z$103,16,FALSE)</f>
        <v>120683</v>
      </c>
      <c r="E70" s="23">
        <f t="shared" si="6"/>
        <v>267816</v>
      </c>
      <c r="F70" s="22"/>
      <c r="G70" s="21">
        <f>VLOOKUP($A70,'[1]Disbursement Calculations'!$A$3:$Z$103,23,FALSE)</f>
        <v>9302</v>
      </c>
      <c r="H70" s="20">
        <f>VLOOKUP($A70,'[1]Disbursement Calculations'!$A$3:$Z$103,24,FALSE)</f>
        <v>3088</v>
      </c>
      <c r="I70" s="20">
        <f>VLOOKUP($A70,'[1]Disbursement Calculations'!$A$3:$Z$103,25,FALSE)</f>
        <v>12240</v>
      </c>
      <c r="J70" s="19">
        <f t="shared" si="7"/>
        <v>24630</v>
      </c>
      <c r="K70" s="18"/>
      <c r="L70" s="49">
        <f>VLOOKUP($A70,'[1]Disbursement Calculations'!$A$3:$Z$103,14,FALSE)+VLOOKUP($A70,'[1]Disbursement Calculations'!$A$3:$Z$103,23,FALSE)</f>
        <v>124182</v>
      </c>
      <c r="M70" s="50">
        <f>VLOOKUP($A70,'[1]Disbursement Calculations'!$A$3:$Z$103,15,FALSE)+VLOOKUP($A70,'[1]Disbursement Calculations'!$A$3:$Z$103,24,FALSE)</f>
        <v>35341</v>
      </c>
      <c r="N70" s="50">
        <f>VLOOKUP($A70,'[1]Disbursement Calculations'!$A$3:$Z$103,16,FALSE)+VLOOKUP($A70,'[1]Disbursement Calculations'!$A$3:$Z$103,25,FALSE)</f>
        <v>132923</v>
      </c>
      <c r="O70" s="51">
        <f t="shared" si="8"/>
        <v>292446</v>
      </c>
    </row>
    <row r="71" spans="1:15" x14ac:dyDescent="0.3">
      <c r="A71" s="24" t="s">
        <v>33</v>
      </c>
      <c r="B71" s="21">
        <f>VLOOKUP($A71,'[1]Disbursement Calculations'!$A$3:$Z$103,14,FALSE)</f>
        <v>89209</v>
      </c>
      <c r="C71" s="20">
        <f>VLOOKUP($A71,'[1]Disbursement Calculations'!$A$3:$Z$103,15,FALSE)</f>
        <v>26646</v>
      </c>
      <c r="D71" s="20">
        <f>VLOOKUP($A71,'[1]Disbursement Calculations'!$A$3:$Z$103,16,FALSE)</f>
        <v>90560</v>
      </c>
      <c r="E71" s="23">
        <f t="shared" si="6"/>
        <v>206415</v>
      </c>
      <c r="F71" s="22"/>
      <c r="G71" s="21">
        <f>VLOOKUP($A71,'[1]Disbursement Calculations'!$A$3:$Z$103,23,FALSE)</f>
        <v>9912</v>
      </c>
      <c r="H71" s="20">
        <f>VLOOKUP($A71,'[1]Disbursement Calculations'!$A$3:$Z$103,24,FALSE)</f>
        <v>2554</v>
      </c>
      <c r="I71" s="20">
        <f>VLOOKUP($A71,'[1]Disbursement Calculations'!$A$3:$Z$103,25,FALSE)</f>
        <v>9236</v>
      </c>
      <c r="J71" s="19">
        <f t="shared" si="7"/>
        <v>21702</v>
      </c>
      <c r="K71" s="18"/>
      <c r="L71" s="49">
        <f>VLOOKUP($A71,'[1]Disbursement Calculations'!$A$3:$Z$103,14,FALSE)+VLOOKUP($A71,'[1]Disbursement Calculations'!$A$3:$Z$103,23,FALSE)</f>
        <v>99121</v>
      </c>
      <c r="M71" s="50">
        <f>VLOOKUP($A71,'[1]Disbursement Calculations'!$A$3:$Z$103,15,FALSE)+VLOOKUP($A71,'[1]Disbursement Calculations'!$A$3:$Z$103,24,FALSE)</f>
        <v>29200</v>
      </c>
      <c r="N71" s="50">
        <f>VLOOKUP($A71,'[1]Disbursement Calculations'!$A$3:$Z$103,16,FALSE)+VLOOKUP($A71,'[1]Disbursement Calculations'!$A$3:$Z$103,25,FALSE)</f>
        <v>99796</v>
      </c>
      <c r="O71" s="51">
        <f t="shared" si="8"/>
        <v>228117</v>
      </c>
    </row>
    <row r="72" spans="1:15" x14ac:dyDescent="0.3">
      <c r="A72" s="24" t="s">
        <v>32</v>
      </c>
      <c r="B72" s="21">
        <f>VLOOKUP($A72,'[1]Disbursement Calculations'!$A$3:$Z$103,14,FALSE)</f>
        <v>55145</v>
      </c>
      <c r="C72" s="20">
        <f>VLOOKUP($A72,'[1]Disbursement Calculations'!$A$3:$Z$103,15,FALSE)</f>
        <v>95</v>
      </c>
      <c r="D72" s="20">
        <f>VLOOKUP($A72,'[1]Disbursement Calculations'!$A$3:$Z$103,16,FALSE)</f>
        <v>30878</v>
      </c>
      <c r="E72" s="23">
        <f t="shared" si="6"/>
        <v>86118</v>
      </c>
      <c r="F72" s="22"/>
      <c r="G72" s="21">
        <f>VLOOKUP($A72,'[1]Disbursement Calculations'!$A$3:$Z$103,23,FALSE)</f>
        <v>0</v>
      </c>
      <c r="H72" s="20">
        <f>VLOOKUP($A72,'[1]Disbursement Calculations'!$A$3:$Z$103,24,FALSE)</f>
        <v>0</v>
      </c>
      <c r="I72" s="20">
        <f>VLOOKUP($A72,'[1]Disbursement Calculations'!$A$3:$Z$103,25,FALSE)</f>
        <v>0</v>
      </c>
      <c r="J72" s="19">
        <f t="shared" si="7"/>
        <v>0</v>
      </c>
      <c r="K72" s="18"/>
      <c r="L72" s="49">
        <f>VLOOKUP($A72,'[1]Disbursement Calculations'!$A$3:$Z$103,14,FALSE)+VLOOKUP($A72,'[1]Disbursement Calculations'!$A$3:$Z$103,23,FALSE)</f>
        <v>55145</v>
      </c>
      <c r="M72" s="50">
        <f>VLOOKUP($A72,'[1]Disbursement Calculations'!$A$3:$Z$103,15,FALSE)+VLOOKUP($A72,'[1]Disbursement Calculations'!$A$3:$Z$103,24,FALSE)</f>
        <v>95</v>
      </c>
      <c r="N72" s="50">
        <f>VLOOKUP($A72,'[1]Disbursement Calculations'!$A$3:$Z$103,16,FALSE)+VLOOKUP($A72,'[1]Disbursement Calculations'!$A$3:$Z$103,25,FALSE)</f>
        <v>30878</v>
      </c>
      <c r="O72" s="51">
        <f t="shared" si="8"/>
        <v>86118</v>
      </c>
    </row>
    <row r="73" spans="1:15" x14ac:dyDescent="0.3">
      <c r="A73" s="24" t="s">
        <v>31</v>
      </c>
      <c r="B73" s="21">
        <f>VLOOKUP($A73,'[1]Disbursement Calculations'!$A$3:$Z$103,14,FALSE)</f>
        <v>64081</v>
      </c>
      <c r="C73" s="20">
        <f>VLOOKUP($A73,'[1]Disbursement Calculations'!$A$3:$Z$103,15,FALSE)</f>
        <v>8803</v>
      </c>
      <c r="D73" s="20">
        <f>VLOOKUP($A73,'[1]Disbursement Calculations'!$A$3:$Z$103,16,FALSE)</f>
        <v>74197</v>
      </c>
      <c r="E73" s="23">
        <f t="shared" si="6"/>
        <v>147081</v>
      </c>
      <c r="F73" s="22"/>
      <c r="G73" s="21">
        <f>VLOOKUP($A73,'[1]Disbursement Calculations'!$A$3:$Z$103,23,FALSE)</f>
        <v>6618</v>
      </c>
      <c r="H73" s="20">
        <f>VLOOKUP($A73,'[1]Disbursement Calculations'!$A$3:$Z$103,24,FALSE)</f>
        <v>857</v>
      </c>
      <c r="I73" s="20">
        <f>VLOOKUP($A73,'[1]Disbursement Calculations'!$A$3:$Z$103,25,FALSE)</f>
        <v>7604</v>
      </c>
      <c r="J73" s="19">
        <f t="shared" si="7"/>
        <v>15079</v>
      </c>
      <c r="K73" s="18"/>
      <c r="L73" s="49">
        <f>VLOOKUP($A73,'[1]Disbursement Calculations'!$A$3:$Z$103,14,FALSE)+VLOOKUP($A73,'[1]Disbursement Calculations'!$A$3:$Z$103,23,FALSE)</f>
        <v>70699</v>
      </c>
      <c r="M73" s="50">
        <f>VLOOKUP($A73,'[1]Disbursement Calculations'!$A$3:$Z$103,15,FALSE)+VLOOKUP($A73,'[1]Disbursement Calculations'!$A$3:$Z$103,24,FALSE)</f>
        <v>9660</v>
      </c>
      <c r="N73" s="50">
        <f>VLOOKUP($A73,'[1]Disbursement Calculations'!$A$3:$Z$103,16,FALSE)+VLOOKUP($A73,'[1]Disbursement Calculations'!$A$3:$Z$103,25,FALSE)</f>
        <v>81801</v>
      </c>
      <c r="O73" s="51">
        <f t="shared" si="8"/>
        <v>162160</v>
      </c>
    </row>
    <row r="74" spans="1:15" x14ac:dyDescent="0.3">
      <c r="A74" s="24" t="s">
        <v>30</v>
      </c>
      <c r="B74" s="21">
        <f>VLOOKUP($A74,'[1]Disbursement Calculations'!$A$3:$Z$103,14,FALSE)</f>
        <v>76693</v>
      </c>
      <c r="C74" s="20">
        <f>VLOOKUP($A74,'[1]Disbursement Calculations'!$A$3:$Z$103,15,FALSE)</f>
        <v>12137</v>
      </c>
      <c r="D74" s="20">
        <f>VLOOKUP($A74,'[1]Disbursement Calculations'!$A$3:$Z$103,16,FALSE)</f>
        <v>79723</v>
      </c>
      <c r="E74" s="23">
        <f t="shared" si="6"/>
        <v>168553</v>
      </c>
      <c r="F74" s="22"/>
      <c r="G74" s="21">
        <f>VLOOKUP($A74,'[1]Disbursement Calculations'!$A$3:$Z$103,23,FALSE)</f>
        <v>0</v>
      </c>
      <c r="H74" s="20">
        <f>VLOOKUP($A74,'[1]Disbursement Calculations'!$A$3:$Z$103,24,FALSE)</f>
        <v>0</v>
      </c>
      <c r="I74" s="20">
        <f>VLOOKUP($A74,'[1]Disbursement Calculations'!$A$3:$Z$103,25,FALSE)</f>
        <v>0</v>
      </c>
      <c r="J74" s="19">
        <f t="shared" si="7"/>
        <v>0</v>
      </c>
      <c r="K74" s="18"/>
      <c r="L74" s="49">
        <f>VLOOKUP($A74,'[1]Disbursement Calculations'!$A$3:$Z$103,14,FALSE)+VLOOKUP($A74,'[1]Disbursement Calculations'!$A$3:$Z$103,23,FALSE)</f>
        <v>76693</v>
      </c>
      <c r="M74" s="50">
        <f>VLOOKUP($A74,'[1]Disbursement Calculations'!$A$3:$Z$103,15,FALSE)+VLOOKUP($A74,'[1]Disbursement Calculations'!$A$3:$Z$103,24,FALSE)</f>
        <v>12137</v>
      </c>
      <c r="N74" s="50">
        <f>VLOOKUP($A74,'[1]Disbursement Calculations'!$A$3:$Z$103,16,FALSE)+VLOOKUP($A74,'[1]Disbursement Calculations'!$A$3:$Z$103,25,FALSE)</f>
        <v>79723</v>
      </c>
      <c r="O74" s="51">
        <f t="shared" si="8"/>
        <v>168553</v>
      </c>
    </row>
    <row r="75" spans="1:15" x14ac:dyDescent="0.3">
      <c r="A75" s="24" t="s">
        <v>29</v>
      </c>
      <c r="B75" s="21">
        <f>VLOOKUP($A75,'[1]Disbursement Calculations'!$A$3:$Z$103,14,FALSE)</f>
        <v>54587</v>
      </c>
      <c r="C75" s="20">
        <f>VLOOKUP($A75,'[1]Disbursement Calculations'!$A$3:$Z$103,15,FALSE)</f>
        <v>4082</v>
      </c>
      <c r="D75" s="20">
        <f>VLOOKUP($A75,'[1]Disbursement Calculations'!$A$3:$Z$103,16,FALSE)</f>
        <v>50295</v>
      </c>
      <c r="E75" s="23">
        <f t="shared" si="6"/>
        <v>108964</v>
      </c>
      <c r="F75" s="22"/>
      <c r="G75" s="21">
        <f>VLOOKUP($A75,'[1]Disbursement Calculations'!$A$3:$Z$103,23,FALSE)</f>
        <v>5886</v>
      </c>
      <c r="H75" s="20">
        <f>VLOOKUP($A75,'[1]Disbursement Calculations'!$A$3:$Z$103,24,FALSE)</f>
        <v>408</v>
      </c>
      <c r="I75" s="20">
        <f>VLOOKUP($A75,'[1]Disbursement Calculations'!$A$3:$Z$103,25,FALSE)</f>
        <v>5220</v>
      </c>
      <c r="J75" s="19">
        <f t="shared" si="7"/>
        <v>11514</v>
      </c>
      <c r="K75" s="18"/>
      <c r="L75" s="49">
        <f>VLOOKUP($A75,'[1]Disbursement Calculations'!$A$3:$Z$103,14,FALSE)+VLOOKUP($A75,'[1]Disbursement Calculations'!$A$3:$Z$103,23,FALSE)</f>
        <v>60473</v>
      </c>
      <c r="M75" s="50">
        <f>VLOOKUP($A75,'[1]Disbursement Calculations'!$A$3:$Z$103,15,FALSE)+VLOOKUP($A75,'[1]Disbursement Calculations'!$A$3:$Z$103,24,FALSE)</f>
        <v>4490</v>
      </c>
      <c r="N75" s="50">
        <f>VLOOKUP($A75,'[1]Disbursement Calculations'!$A$3:$Z$103,16,FALSE)+VLOOKUP($A75,'[1]Disbursement Calculations'!$A$3:$Z$103,25,FALSE)</f>
        <v>55515</v>
      </c>
      <c r="O75" s="51">
        <f t="shared" si="8"/>
        <v>120478</v>
      </c>
    </row>
    <row r="76" spans="1:15" x14ac:dyDescent="0.3">
      <c r="A76" s="24" t="s">
        <v>28</v>
      </c>
      <c r="B76" s="21">
        <f>VLOOKUP($A76,'[1]Disbursement Calculations'!$A$3:$Z$103,14,FALSE)</f>
        <v>68915</v>
      </c>
      <c r="C76" s="20">
        <f>VLOOKUP($A76,'[1]Disbursement Calculations'!$A$3:$Z$103,15,FALSE)</f>
        <v>8990</v>
      </c>
      <c r="D76" s="20">
        <f>VLOOKUP($A76,'[1]Disbursement Calculations'!$A$3:$Z$103,16,FALSE)</f>
        <v>72921</v>
      </c>
      <c r="E76" s="23">
        <f t="shared" si="6"/>
        <v>150826</v>
      </c>
      <c r="F76" s="22"/>
      <c r="G76" s="21">
        <f>VLOOKUP($A76,'[1]Disbursement Calculations'!$A$3:$Z$103,23,FALSE)</f>
        <v>6864</v>
      </c>
      <c r="H76" s="20">
        <f>VLOOKUP($A76,'[1]Disbursement Calculations'!$A$3:$Z$103,24,FALSE)</f>
        <v>874</v>
      </c>
      <c r="I76" s="20">
        <f>VLOOKUP($A76,'[1]Disbursement Calculations'!$A$3:$Z$103,25,FALSE)</f>
        <v>7476</v>
      </c>
      <c r="J76" s="19">
        <f t="shared" si="7"/>
        <v>15214</v>
      </c>
      <c r="K76" s="18"/>
      <c r="L76" s="49">
        <f>VLOOKUP($A76,'[1]Disbursement Calculations'!$A$3:$Z$103,14,FALSE)+VLOOKUP($A76,'[1]Disbursement Calculations'!$A$3:$Z$103,23,FALSE)</f>
        <v>75779</v>
      </c>
      <c r="M76" s="50">
        <f>VLOOKUP($A76,'[1]Disbursement Calculations'!$A$3:$Z$103,15,FALSE)+VLOOKUP($A76,'[1]Disbursement Calculations'!$A$3:$Z$103,24,FALSE)</f>
        <v>9864</v>
      </c>
      <c r="N76" s="50">
        <f>VLOOKUP($A76,'[1]Disbursement Calculations'!$A$3:$Z$103,16,FALSE)+VLOOKUP($A76,'[1]Disbursement Calculations'!$A$3:$Z$103,25,FALSE)</f>
        <v>80397</v>
      </c>
      <c r="O76" s="51">
        <f t="shared" si="8"/>
        <v>166040</v>
      </c>
    </row>
    <row r="77" spans="1:15" x14ac:dyDescent="0.3">
      <c r="A77" s="24" t="s">
        <v>27</v>
      </c>
      <c r="B77" s="21">
        <f>VLOOKUP($A77,'[1]Disbursement Calculations'!$A$3:$Z$103,14,FALSE)</f>
        <v>115167</v>
      </c>
      <c r="C77" s="20">
        <f>VLOOKUP($A77,'[1]Disbursement Calculations'!$A$3:$Z$103,15,FALSE)</f>
        <v>33660</v>
      </c>
      <c r="D77" s="20">
        <f>VLOOKUP($A77,'[1]Disbursement Calculations'!$A$3:$Z$103,16,FALSE)</f>
        <v>82856</v>
      </c>
      <c r="E77" s="23">
        <f t="shared" si="6"/>
        <v>231683</v>
      </c>
      <c r="F77" s="22"/>
      <c r="G77" s="21">
        <f>VLOOKUP($A77,'[1]Disbursement Calculations'!$A$3:$Z$103,23,FALSE)</f>
        <v>10715</v>
      </c>
      <c r="H77" s="20">
        <f>VLOOKUP($A77,'[1]Disbursement Calculations'!$A$3:$Z$103,24,FALSE)</f>
        <v>3222</v>
      </c>
      <c r="I77" s="20">
        <f>VLOOKUP($A77,'[1]Disbursement Calculations'!$A$3:$Z$103,25,FALSE)</f>
        <v>8468</v>
      </c>
      <c r="J77" s="19">
        <f t="shared" si="7"/>
        <v>22405</v>
      </c>
      <c r="K77" s="18"/>
      <c r="L77" s="49">
        <f>VLOOKUP($A77,'[1]Disbursement Calculations'!$A$3:$Z$103,14,FALSE)+VLOOKUP($A77,'[1]Disbursement Calculations'!$A$3:$Z$103,23,FALSE)</f>
        <v>125882</v>
      </c>
      <c r="M77" s="50">
        <f>VLOOKUP($A77,'[1]Disbursement Calculations'!$A$3:$Z$103,15,FALSE)+VLOOKUP($A77,'[1]Disbursement Calculations'!$A$3:$Z$103,24,FALSE)</f>
        <v>36882</v>
      </c>
      <c r="N77" s="50">
        <f>VLOOKUP($A77,'[1]Disbursement Calculations'!$A$3:$Z$103,16,FALSE)+VLOOKUP($A77,'[1]Disbursement Calculations'!$A$3:$Z$103,25,FALSE)</f>
        <v>91324</v>
      </c>
      <c r="O77" s="51">
        <f t="shared" si="8"/>
        <v>254088</v>
      </c>
    </row>
    <row r="78" spans="1:15" x14ac:dyDescent="0.3">
      <c r="A78" s="24" t="s">
        <v>26</v>
      </c>
      <c r="B78" s="21">
        <f>VLOOKUP($A78,'[1]Disbursement Calculations'!$A$3:$Z$103,14,FALSE)</f>
        <v>52756.6</v>
      </c>
      <c r="C78" s="20">
        <f>VLOOKUP($A78,'[1]Disbursement Calculations'!$A$3:$Z$103,15,FALSE)</f>
        <v>11798</v>
      </c>
      <c r="D78" s="20">
        <f>VLOOKUP($A78,'[1]Disbursement Calculations'!$A$3:$Z$103,16,FALSE)</f>
        <v>81985.73000000001</v>
      </c>
      <c r="E78" s="23">
        <f t="shared" si="6"/>
        <v>146540.33000000002</v>
      </c>
      <c r="F78" s="22"/>
      <c r="G78" s="21">
        <f>VLOOKUP($A78,'[1]Disbursement Calculations'!$A$3:$Z$103,23,FALSE)</f>
        <v>0</v>
      </c>
      <c r="H78" s="20">
        <f>VLOOKUP($A78,'[1]Disbursement Calculations'!$A$3:$Z$103,24,FALSE)</f>
        <v>0</v>
      </c>
      <c r="I78" s="20">
        <f>VLOOKUP($A78,'[1]Disbursement Calculations'!$A$3:$Z$103,25,FALSE)</f>
        <v>0</v>
      </c>
      <c r="J78" s="19">
        <f t="shared" si="7"/>
        <v>0</v>
      </c>
      <c r="K78" s="18"/>
      <c r="L78" s="49">
        <f>VLOOKUP($A78,'[1]Disbursement Calculations'!$A$3:$Z$103,14,FALSE)+VLOOKUP($A78,'[1]Disbursement Calculations'!$A$3:$Z$103,23,FALSE)</f>
        <v>52756.6</v>
      </c>
      <c r="M78" s="50">
        <f>VLOOKUP($A78,'[1]Disbursement Calculations'!$A$3:$Z$103,15,FALSE)+VLOOKUP($A78,'[1]Disbursement Calculations'!$A$3:$Z$103,24,FALSE)</f>
        <v>11798</v>
      </c>
      <c r="N78" s="50">
        <f>VLOOKUP($A78,'[1]Disbursement Calculations'!$A$3:$Z$103,16,FALSE)+VLOOKUP($A78,'[1]Disbursement Calculations'!$A$3:$Z$103,25,FALSE)</f>
        <v>81985.73000000001</v>
      </c>
      <c r="O78" s="51">
        <f t="shared" si="8"/>
        <v>146540.33000000002</v>
      </c>
    </row>
    <row r="79" spans="1:15" x14ac:dyDescent="0.3">
      <c r="A79" s="24" t="s">
        <v>25</v>
      </c>
      <c r="B79" s="21">
        <f>VLOOKUP($A79,'[1]Disbursement Calculations'!$A$3:$Z$103,14,FALSE)</f>
        <v>83985</v>
      </c>
      <c r="C79" s="20">
        <f>VLOOKUP($A79,'[1]Disbursement Calculations'!$A$3:$Z$103,15,FALSE)</f>
        <v>460</v>
      </c>
      <c r="D79" s="20">
        <f>VLOOKUP($A79,'[1]Disbursement Calculations'!$A$3:$Z$103,16,FALSE)</f>
        <v>119401</v>
      </c>
      <c r="E79" s="23">
        <f t="shared" si="6"/>
        <v>203846</v>
      </c>
      <c r="F79" s="22"/>
      <c r="G79" s="21">
        <f>VLOOKUP($A79,'[1]Disbursement Calculations'!$A$3:$Z$103,23,FALSE)</f>
        <v>0</v>
      </c>
      <c r="H79" s="20">
        <f>VLOOKUP($A79,'[1]Disbursement Calculations'!$A$3:$Z$103,24,FALSE)</f>
        <v>0</v>
      </c>
      <c r="I79" s="20">
        <f>VLOOKUP($A79,'[1]Disbursement Calculations'!$A$3:$Z$103,25,FALSE)</f>
        <v>0</v>
      </c>
      <c r="J79" s="19">
        <f t="shared" si="7"/>
        <v>0</v>
      </c>
      <c r="K79" s="18"/>
      <c r="L79" s="49">
        <f>VLOOKUP($A79,'[1]Disbursement Calculations'!$A$3:$Z$103,14,FALSE)+VLOOKUP($A79,'[1]Disbursement Calculations'!$A$3:$Z$103,23,FALSE)</f>
        <v>83985</v>
      </c>
      <c r="M79" s="50">
        <f>VLOOKUP($A79,'[1]Disbursement Calculations'!$A$3:$Z$103,15,FALSE)+VLOOKUP($A79,'[1]Disbursement Calculations'!$A$3:$Z$103,24,FALSE)</f>
        <v>460</v>
      </c>
      <c r="N79" s="50">
        <f>VLOOKUP($A79,'[1]Disbursement Calculations'!$A$3:$Z$103,16,FALSE)+VLOOKUP($A79,'[1]Disbursement Calculations'!$A$3:$Z$103,25,FALSE)</f>
        <v>119401</v>
      </c>
      <c r="O79" s="51">
        <f t="shared" si="8"/>
        <v>203846</v>
      </c>
    </row>
    <row r="80" spans="1:15" x14ac:dyDescent="0.3">
      <c r="A80" s="24" t="s">
        <v>24</v>
      </c>
      <c r="B80" s="21">
        <f>VLOOKUP($A80,'[1]Disbursement Calculations'!$A$3:$Z$103,14,FALSE)</f>
        <v>68456</v>
      </c>
      <c r="C80" s="20">
        <f>VLOOKUP($A80,'[1]Disbursement Calculations'!$A$3:$Z$103,15,FALSE)</f>
        <v>10072</v>
      </c>
      <c r="D80" s="20">
        <f>VLOOKUP($A80,'[1]Disbursement Calculations'!$A$3:$Z$103,16,FALSE)</f>
        <v>76259</v>
      </c>
      <c r="E80" s="23">
        <f t="shared" si="6"/>
        <v>154787</v>
      </c>
      <c r="F80" s="22"/>
      <c r="G80" s="21">
        <f>VLOOKUP($A80,'[1]Disbursement Calculations'!$A$3:$Z$103,23,FALSE)</f>
        <v>6891</v>
      </c>
      <c r="H80" s="20">
        <f>VLOOKUP($A80,'[1]Disbursement Calculations'!$A$3:$Z$103,24,FALSE)</f>
        <v>978</v>
      </c>
      <c r="I80" s="20">
        <f>VLOOKUP($A80,'[1]Disbursement Calculations'!$A$3:$Z$103,25,FALSE)</f>
        <v>7809</v>
      </c>
      <c r="J80" s="19">
        <f t="shared" si="7"/>
        <v>15678</v>
      </c>
      <c r="K80" s="18"/>
      <c r="L80" s="49">
        <f>VLOOKUP($A80,'[1]Disbursement Calculations'!$A$3:$Z$103,14,FALSE)+VLOOKUP($A80,'[1]Disbursement Calculations'!$A$3:$Z$103,23,FALSE)</f>
        <v>75347</v>
      </c>
      <c r="M80" s="50">
        <f>VLOOKUP($A80,'[1]Disbursement Calculations'!$A$3:$Z$103,15,FALSE)+VLOOKUP($A80,'[1]Disbursement Calculations'!$A$3:$Z$103,24,FALSE)</f>
        <v>11050</v>
      </c>
      <c r="N80" s="50">
        <f>VLOOKUP($A80,'[1]Disbursement Calculations'!$A$3:$Z$103,16,FALSE)+VLOOKUP($A80,'[1]Disbursement Calculations'!$A$3:$Z$103,25,FALSE)</f>
        <v>84068</v>
      </c>
      <c r="O80" s="51">
        <f t="shared" si="8"/>
        <v>170465</v>
      </c>
    </row>
    <row r="81" spans="1:15" x14ac:dyDescent="0.3">
      <c r="A81" s="24" t="s">
        <v>23</v>
      </c>
      <c r="B81" s="21">
        <f>VLOOKUP($A81,'[1]Disbursement Calculations'!$A$3:$Z$103,14,FALSE)</f>
        <v>102702</v>
      </c>
      <c r="C81" s="20">
        <f>VLOOKUP($A81,'[1]Disbursement Calculations'!$A$3:$Z$103,15,FALSE)</f>
        <v>25067</v>
      </c>
      <c r="D81" s="20">
        <f>VLOOKUP($A81,'[1]Disbursement Calculations'!$A$3:$Z$103,16,FALSE)</f>
        <v>140069</v>
      </c>
      <c r="E81" s="23">
        <f t="shared" si="6"/>
        <v>267838</v>
      </c>
      <c r="F81" s="22"/>
      <c r="G81" s="21">
        <f>VLOOKUP($A81,'[1]Disbursement Calculations'!$A$3:$Z$103,23,FALSE)</f>
        <v>9847</v>
      </c>
      <c r="H81" s="20">
        <f>VLOOKUP($A81,'[1]Disbursement Calculations'!$A$3:$Z$103,24,FALSE)</f>
        <v>2405</v>
      </c>
      <c r="I81" s="20">
        <f>VLOOKUP($A81,'[1]Disbursement Calculations'!$A$3:$Z$103,25,FALSE)</f>
        <v>14174</v>
      </c>
      <c r="J81" s="19">
        <f t="shared" si="7"/>
        <v>26426</v>
      </c>
      <c r="K81" s="18"/>
      <c r="L81" s="49">
        <f>VLOOKUP($A81,'[1]Disbursement Calculations'!$A$3:$Z$103,14,FALSE)+VLOOKUP($A81,'[1]Disbursement Calculations'!$A$3:$Z$103,23,FALSE)</f>
        <v>112549</v>
      </c>
      <c r="M81" s="50">
        <f>VLOOKUP($A81,'[1]Disbursement Calculations'!$A$3:$Z$103,15,FALSE)+VLOOKUP($A81,'[1]Disbursement Calculations'!$A$3:$Z$103,24,FALSE)</f>
        <v>27472</v>
      </c>
      <c r="N81" s="50">
        <f>VLOOKUP($A81,'[1]Disbursement Calculations'!$A$3:$Z$103,16,FALSE)+VLOOKUP($A81,'[1]Disbursement Calculations'!$A$3:$Z$103,25,FALSE)</f>
        <v>154243</v>
      </c>
      <c r="O81" s="51">
        <f t="shared" si="8"/>
        <v>294264</v>
      </c>
    </row>
    <row r="82" spans="1:15" x14ac:dyDescent="0.3">
      <c r="A82" s="24" t="s">
        <v>22</v>
      </c>
      <c r="B82" s="21">
        <f>VLOOKUP($A82,'[1]Disbursement Calculations'!$A$3:$Z$103,14,FALSE)</f>
        <v>90408</v>
      </c>
      <c r="C82" s="20">
        <f>VLOOKUP($A82,'[1]Disbursement Calculations'!$A$3:$Z$103,15,FALSE)</f>
        <v>18688</v>
      </c>
      <c r="D82" s="20">
        <f>VLOOKUP($A82,'[1]Disbursement Calculations'!$A$3:$Z$103,16,FALSE)</f>
        <v>118014</v>
      </c>
      <c r="E82" s="23">
        <f t="shared" si="6"/>
        <v>227110</v>
      </c>
      <c r="F82" s="22"/>
      <c r="G82" s="21">
        <f>VLOOKUP($A82,'[1]Disbursement Calculations'!$A$3:$Z$103,23,FALSE)</f>
        <v>9295</v>
      </c>
      <c r="H82" s="20">
        <f>VLOOKUP($A82,'[1]Disbursement Calculations'!$A$3:$Z$103,24,FALSE)</f>
        <v>1797</v>
      </c>
      <c r="I82" s="20">
        <f>VLOOKUP($A82,'[1]Disbursement Calculations'!$A$3:$Z$103,25,FALSE)</f>
        <v>11974</v>
      </c>
      <c r="J82" s="19">
        <f t="shared" si="7"/>
        <v>23066</v>
      </c>
      <c r="K82" s="18"/>
      <c r="L82" s="49">
        <f>VLOOKUP($A82,'[1]Disbursement Calculations'!$A$3:$Z$103,14,FALSE)+VLOOKUP($A82,'[1]Disbursement Calculations'!$A$3:$Z$103,23,FALSE)</f>
        <v>99703</v>
      </c>
      <c r="M82" s="50">
        <f>VLOOKUP($A82,'[1]Disbursement Calculations'!$A$3:$Z$103,15,FALSE)+VLOOKUP($A82,'[1]Disbursement Calculations'!$A$3:$Z$103,24,FALSE)</f>
        <v>20485</v>
      </c>
      <c r="N82" s="50">
        <f>VLOOKUP($A82,'[1]Disbursement Calculations'!$A$3:$Z$103,16,FALSE)+VLOOKUP($A82,'[1]Disbursement Calculations'!$A$3:$Z$103,25,FALSE)</f>
        <v>129988</v>
      </c>
      <c r="O82" s="51">
        <f t="shared" si="8"/>
        <v>250176</v>
      </c>
    </row>
    <row r="83" spans="1:15" x14ac:dyDescent="0.3">
      <c r="A83" s="24" t="s">
        <v>21</v>
      </c>
      <c r="B83" s="21">
        <f>VLOOKUP($A83,'[1]Disbursement Calculations'!$A$3:$Z$103,14,FALSE)</f>
        <v>109562</v>
      </c>
      <c r="C83" s="20">
        <f>VLOOKUP($A83,'[1]Disbursement Calculations'!$A$3:$Z$103,15,FALSE)</f>
        <v>28645</v>
      </c>
      <c r="D83" s="20">
        <f>VLOOKUP($A83,'[1]Disbursement Calculations'!$A$3:$Z$103,16,FALSE)</f>
        <v>93242</v>
      </c>
      <c r="E83" s="23">
        <f t="shared" si="6"/>
        <v>231449</v>
      </c>
      <c r="F83" s="22"/>
      <c r="G83" s="21">
        <f>VLOOKUP($A83,'[1]Disbursement Calculations'!$A$3:$Z$103,23,FALSE)</f>
        <v>10700</v>
      </c>
      <c r="H83" s="20">
        <f>VLOOKUP($A83,'[1]Disbursement Calculations'!$A$3:$Z$103,24,FALSE)</f>
        <v>2744</v>
      </c>
      <c r="I83" s="20">
        <f>VLOOKUP($A83,'[1]Disbursement Calculations'!$A$3:$Z$103,25,FALSE)</f>
        <v>9504</v>
      </c>
      <c r="J83" s="19">
        <f t="shared" si="7"/>
        <v>22948</v>
      </c>
      <c r="K83" s="18"/>
      <c r="L83" s="49">
        <f>VLOOKUP($A83,'[1]Disbursement Calculations'!$A$3:$Z$103,14,FALSE)+VLOOKUP($A83,'[1]Disbursement Calculations'!$A$3:$Z$103,23,FALSE)</f>
        <v>120262</v>
      </c>
      <c r="M83" s="50">
        <f>VLOOKUP($A83,'[1]Disbursement Calculations'!$A$3:$Z$103,15,FALSE)+VLOOKUP($A83,'[1]Disbursement Calculations'!$A$3:$Z$103,24,FALSE)</f>
        <v>31389</v>
      </c>
      <c r="N83" s="50">
        <f>VLOOKUP($A83,'[1]Disbursement Calculations'!$A$3:$Z$103,16,FALSE)+VLOOKUP($A83,'[1]Disbursement Calculations'!$A$3:$Z$103,25,FALSE)</f>
        <v>102746</v>
      </c>
      <c r="O83" s="51">
        <f t="shared" si="8"/>
        <v>254397</v>
      </c>
    </row>
    <row r="84" spans="1:15" x14ac:dyDescent="0.3">
      <c r="A84" s="24" t="s">
        <v>20</v>
      </c>
      <c r="B84" s="21">
        <f>VLOOKUP($A84,'[1]Disbursement Calculations'!$A$3:$Z$103,14,FALSE)</f>
        <v>83076</v>
      </c>
      <c r="C84" s="20">
        <f>VLOOKUP($A84,'[1]Disbursement Calculations'!$A$3:$Z$103,15,FALSE)</f>
        <v>13840</v>
      </c>
      <c r="D84" s="20">
        <f>VLOOKUP($A84,'[1]Disbursement Calculations'!$A$3:$Z$103,16,FALSE)</f>
        <v>94902</v>
      </c>
      <c r="E84" s="23">
        <f t="shared" si="6"/>
        <v>191818</v>
      </c>
      <c r="F84" s="22"/>
      <c r="G84" s="21">
        <f>VLOOKUP($A84,'[1]Disbursement Calculations'!$A$3:$Z$103,23,FALSE)</f>
        <v>8278</v>
      </c>
      <c r="H84" s="20">
        <f>VLOOKUP($A84,'[1]Disbursement Calculations'!$A$3:$Z$103,24,FALSE)</f>
        <v>1336</v>
      </c>
      <c r="I84" s="20">
        <f>VLOOKUP($A84,'[1]Disbursement Calculations'!$A$3:$Z$103,25,FALSE)</f>
        <v>9669</v>
      </c>
      <c r="J84" s="19">
        <f t="shared" si="7"/>
        <v>19283</v>
      </c>
      <c r="K84" s="18"/>
      <c r="L84" s="49">
        <f>VLOOKUP($A84,'[1]Disbursement Calculations'!$A$3:$Z$103,14,FALSE)+VLOOKUP($A84,'[1]Disbursement Calculations'!$A$3:$Z$103,23,FALSE)</f>
        <v>91354</v>
      </c>
      <c r="M84" s="50">
        <f>VLOOKUP($A84,'[1]Disbursement Calculations'!$A$3:$Z$103,15,FALSE)+VLOOKUP($A84,'[1]Disbursement Calculations'!$A$3:$Z$103,24,FALSE)</f>
        <v>15176</v>
      </c>
      <c r="N84" s="50">
        <f>VLOOKUP($A84,'[1]Disbursement Calculations'!$A$3:$Z$103,16,FALSE)+VLOOKUP($A84,'[1]Disbursement Calculations'!$A$3:$Z$103,25,FALSE)</f>
        <v>104571</v>
      </c>
      <c r="O84" s="51">
        <f t="shared" si="8"/>
        <v>211101</v>
      </c>
    </row>
    <row r="85" spans="1:15" x14ac:dyDescent="0.3">
      <c r="A85" s="24" t="s">
        <v>19</v>
      </c>
      <c r="B85" s="21">
        <f>VLOOKUP($A85,'[1]Disbursement Calculations'!$A$3:$Z$103,14,FALSE)</f>
        <v>74982</v>
      </c>
      <c r="C85" s="20">
        <f>VLOOKUP($A85,'[1]Disbursement Calculations'!$A$3:$Z$103,15,FALSE)</f>
        <v>11865</v>
      </c>
      <c r="D85" s="20">
        <f>VLOOKUP($A85,'[1]Disbursement Calculations'!$A$3:$Z$103,16,FALSE)</f>
        <v>90212</v>
      </c>
      <c r="E85" s="23">
        <f t="shared" si="6"/>
        <v>177059</v>
      </c>
      <c r="F85" s="22"/>
      <c r="G85" s="21">
        <f>VLOOKUP($A85,'[1]Disbursement Calculations'!$A$3:$Z$103,23,FALSE)</f>
        <v>7590</v>
      </c>
      <c r="H85" s="20">
        <f>VLOOKUP($A85,'[1]Disbursement Calculations'!$A$3:$Z$103,24,FALSE)</f>
        <v>1148</v>
      </c>
      <c r="I85" s="20">
        <f>VLOOKUP($A85,'[1]Disbursement Calculations'!$A$3:$Z$103,25,FALSE)</f>
        <v>9202</v>
      </c>
      <c r="J85" s="19">
        <f t="shared" si="7"/>
        <v>17940</v>
      </c>
      <c r="K85" s="18"/>
      <c r="L85" s="49">
        <f>VLOOKUP($A85,'[1]Disbursement Calculations'!$A$3:$Z$103,14,FALSE)+VLOOKUP($A85,'[1]Disbursement Calculations'!$A$3:$Z$103,23,FALSE)</f>
        <v>82572</v>
      </c>
      <c r="M85" s="50">
        <f>VLOOKUP($A85,'[1]Disbursement Calculations'!$A$3:$Z$103,15,FALSE)+VLOOKUP($A85,'[1]Disbursement Calculations'!$A$3:$Z$103,24,FALSE)</f>
        <v>13013</v>
      </c>
      <c r="N85" s="50">
        <f>VLOOKUP($A85,'[1]Disbursement Calculations'!$A$3:$Z$103,16,FALSE)+VLOOKUP($A85,'[1]Disbursement Calculations'!$A$3:$Z$103,25,FALSE)</f>
        <v>99414</v>
      </c>
      <c r="O85" s="51">
        <f t="shared" si="8"/>
        <v>194999</v>
      </c>
    </row>
    <row r="86" spans="1:15" x14ac:dyDescent="0.3">
      <c r="A86" s="24" t="s">
        <v>18</v>
      </c>
      <c r="B86" s="21">
        <f>VLOOKUP($A86,'[1]Disbursement Calculations'!$A$3:$Z$103,14,FALSE)</f>
        <v>49240</v>
      </c>
      <c r="C86" s="20">
        <f>VLOOKUP($A86,'[1]Disbursement Calculations'!$A$3:$Z$103,15,FALSE)</f>
        <v>3253</v>
      </c>
      <c r="D86" s="20">
        <f>VLOOKUP($A86,'[1]Disbursement Calculations'!$A$3:$Z$103,16,FALSE)</f>
        <v>15702</v>
      </c>
      <c r="E86" s="23">
        <f t="shared" si="6"/>
        <v>68195</v>
      </c>
      <c r="F86" s="22"/>
      <c r="G86" s="21">
        <f>VLOOKUP($A86,'[1]Disbursement Calculations'!$A$3:$Z$103,23,FALSE)</f>
        <v>0</v>
      </c>
      <c r="H86" s="20">
        <f>VLOOKUP($A86,'[1]Disbursement Calculations'!$A$3:$Z$103,24,FALSE)</f>
        <v>0</v>
      </c>
      <c r="I86" s="20">
        <f>VLOOKUP($A86,'[1]Disbursement Calculations'!$A$3:$Z$103,25,FALSE)</f>
        <v>0</v>
      </c>
      <c r="J86" s="19">
        <f t="shared" si="7"/>
        <v>0</v>
      </c>
      <c r="K86" s="18"/>
      <c r="L86" s="49">
        <f>VLOOKUP($A86,'[1]Disbursement Calculations'!$A$3:$Z$103,14,FALSE)+VLOOKUP($A86,'[1]Disbursement Calculations'!$A$3:$Z$103,23,FALSE)</f>
        <v>49240</v>
      </c>
      <c r="M86" s="50">
        <f>VLOOKUP($A86,'[1]Disbursement Calculations'!$A$3:$Z$103,15,FALSE)+VLOOKUP($A86,'[1]Disbursement Calculations'!$A$3:$Z$103,24,FALSE)</f>
        <v>3253</v>
      </c>
      <c r="N86" s="50">
        <f>VLOOKUP($A86,'[1]Disbursement Calculations'!$A$3:$Z$103,16,FALSE)+VLOOKUP($A86,'[1]Disbursement Calculations'!$A$3:$Z$103,25,FALSE)</f>
        <v>15702</v>
      </c>
      <c r="O86" s="51">
        <f t="shared" si="8"/>
        <v>68195</v>
      </c>
    </row>
    <row r="87" spans="1:15" x14ac:dyDescent="0.3">
      <c r="A87" s="24" t="s">
        <v>17</v>
      </c>
      <c r="B87" s="21">
        <f>VLOOKUP($A87,'[1]Disbursement Calculations'!$A$3:$Z$103,14,FALSE)</f>
        <v>74750</v>
      </c>
      <c r="C87" s="20">
        <f>VLOOKUP($A87,'[1]Disbursement Calculations'!$A$3:$Z$103,15,FALSE)</f>
        <v>12566</v>
      </c>
      <c r="D87" s="20">
        <f>VLOOKUP($A87,'[1]Disbursement Calculations'!$A$3:$Z$103,16,FALSE)</f>
        <v>93220</v>
      </c>
      <c r="E87" s="23">
        <f t="shared" si="6"/>
        <v>180536</v>
      </c>
      <c r="F87" s="22"/>
      <c r="G87" s="21">
        <f>VLOOKUP($A87,'[1]Disbursement Calculations'!$A$3:$Z$103,23,FALSE)</f>
        <v>7690</v>
      </c>
      <c r="H87" s="20">
        <f>VLOOKUP($A87,'[1]Disbursement Calculations'!$A$3:$Z$103,24,FALSE)</f>
        <v>1215</v>
      </c>
      <c r="I87" s="20">
        <f>VLOOKUP($A87,'[1]Disbursement Calculations'!$A$3:$Z$103,25,FALSE)</f>
        <v>9502</v>
      </c>
      <c r="J87" s="19">
        <f t="shared" si="7"/>
        <v>18407</v>
      </c>
      <c r="K87" s="18"/>
      <c r="L87" s="49">
        <f>VLOOKUP($A87,'[1]Disbursement Calculations'!$A$3:$Z$103,14,FALSE)+VLOOKUP($A87,'[1]Disbursement Calculations'!$A$3:$Z$103,23,FALSE)</f>
        <v>82440</v>
      </c>
      <c r="M87" s="50">
        <f>VLOOKUP($A87,'[1]Disbursement Calculations'!$A$3:$Z$103,15,FALSE)+VLOOKUP($A87,'[1]Disbursement Calculations'!$A$3:$Z$103,24,FALSE)</f>
        <v>13781</v>
      </c>
      <c r="N87" s="50">
        <f>VLOOKUP($A87,'[1]Disbursement Calculations'!$A$3:$Z$103,16,FALSE)+VLOOKUP($A87,'[1]Disbursement Calculations'!$A$3:$Z$103,25,FALSE)</f>
        <v>102722</v>
      </c>
      <c r="O87" s="51">
        <f t="shared" si="8"/>
        <v>198943</v>
      </c>
    </row>
    <row r="88" spans="1:15" x14ac:dyDescent="0.3">
      <c r="A88" s="24" t="s">
        <v>16</v>
      </c>
      <c r="B88" s="21">
        <f>VLOOKUP($A88,'[1]Disbursement Calculations'!$A$3:$Z$103,14,FALSE)</f>
        <v>70525</v>
      </c>
      <c r="C88" s="20">
        <f>VLOOKUP($A88,'[1]Disbursement Calculations'!$A$3:$Z$103,15,FALSE)</f>
        <v>9570</v>
      </c>
      <c r="D88" s="20">
        <f>VLOOKUP($A88,'[1]Disbursement Calculations'!$A$3:$Z$103,16,FALSE)</f>
        <v>70133</v>
      </c>
      <c r="E88" s="23">
        <f t="shared" si="6"/>
        <v>150228</v>
      </c>
      <c r="F88" s="22"/>
      <c r="G88" s="21">
        <f>VLOOKUP($A88,'[1]Disbursement Calculations'!$A$3:$Z$103,23,FALSE)</f>
        <v>7252</v>
      </c>
      <c r="H88" s="20">
        <f>VLOOKUP($A88,'[1]Disbursement Calculations'!$A$3:$Z$103,24,FALSE)</f>
        <v>930</v>
      </c>
      <c r="I88" s="20">
        <f>VLOOKUP($A88,'[1]Disbursement Calculations'!$A$3:$Z$103,25,FALSE)</f>
        <v>7198</v>
      </c>
      <c r="J88" s="19">
        <f t="shared" si="7"/>
        <v>15380</v>
      </c>
      <c r="K88" s="18"/>
      <c r="L88" s="49">
        <f>VLOOKUP($A88,'[1]Disbursement Calculations'!$A$3:$Z$103,14,FALSE)+VLOOKUP($A88,'[1]Disbursement Calculations'!$A$3:$Z$103,23,FALSE)</f>
        <v>77777</v>
      </c>
      <c r="M88" s="50">
        <f>VLOOKUP($A88,'[1]Disbursement Calculations'!$A$3:$Z$103,15,FALSE)+VLOOKUP($A88,'[1]Disbursement Calculations'!$A$3:$Z$103,24,FALSE)</f>
        <v>10500</v>
      </c>
      <c r="N88" s="50">
        <f>VLOOKUP($A88,'[1]Disbursement Calculations'!$A$3:$Z$103,16,FALSE)+VLOOKUP($A88,'[1]Disbursement Calculations'!$A$3:$Z$103,25,FALSE)</f>
        <v>77331</v>
      </c>
      <c r="O88" s="51">
        <f t="shared" si="8"/>
        <v>165608</v>
      </c>
    </row>
    <row r="89" spans="1:15" x14ac:dyDescent="0.3">
      <c r="A89" s="24" t="s">
        <v>15</v>
      </c>
      <c r="B89" s="21">
        <f>VLOOKUP($A89,'[1]Disbursement Calculations'!$A$3:$Z$103,14,FALSE)</f>
        <v>85376</v>
      </c>
      <c r="C89" s="20">
        <f>VLOOKUP($A89,'[1]Disbursement Calculations'!$A$3:$Z$103,15,FALSE)</f>
        <v>14094</v>
      </c>
      <c r="D89" s="20">
        <f>VLOOKUP($A89,'[1]Disbursement Calculations'!$A$3:$Z$103,16,FALSE)</f>
        <v>100898</v>
      </c>
      <c r="E89" s="23">
        <f t="shared" si="6"/>
        <v>200368</v>
      </c>
      <c r="F89" s="22"/>
      <c r="G89" s="21">
        <f>VLOOKUP($A89,'[1]Disbursement Calculations'!$A$3:$Z$103,23,FALSE)</f>
        <v>8357</v>
      </c>
      <c r="H89" s="20">
        <f>VLOOKUP($A89,'[1]Disbursement Calculations'!$A$3:$Z$103,24,FALSE)</f>
        <v>1360</v>
      </c>
      <c r="I89" s="20">
        <f>VLOOKUP($A89,'[1]Disbursement Calculations'!$A$3:$Z$103,25,FALSE)</f>
        <v>10267</v>
      </c>
      <c r="J89" s="19">
        <f t="shared" si="7"/>
        <v>19984</v>
      </c>
      <c r="K89" s="18"/>
      <c r="L89" s="49">
        <f>VLOOKUP($A89,'[1]Disbursement Calculations'!$A$3:$Z$103,14,FALSE)+VLOOKUP($A89,'[1]Disbursement Calculations'!$A$3:$Z$103,23,FALSE)</f>
        <v>93733</v>
      </c>
      <c r="M89" s="50">
        <f>VLOOKUP($A89,'[1]Disbursement Calculations'!$A$3:$Z$103,15,FALSE)+VLOOKUP($A89,'[1]Disbursement Calculations'!$A$3:$Z$103,24,FALSE)</f>
        <v>15454</v>
      </c>
      <c r="N89" s="50">
        <f>VLOOKUP($A89,'[1]Disbursement Calculations'!$A$3:$Z$103,16,FALSE)+VLOOKUP($A89,'[1]Disbursement Calculations'!$A$3:$Z$103,25,FALSE)</f>
        <v>111165</v>
      </c>
      <c r="O89" s="51">
        <f t="shared" si="8"/>
        <v>220352</v>
      </c>
    </row>
    <row r="90" spans="1:15" x14ac:dyDescent="0.3">
      <c r="A90" s="24" t="s">
        <v>14</v>
      </c>
      <c r="B90" s="21">
        <f>VLOOKUP($A90,'[1]Disbursement Calculations'!$A$3:$Z$103,14,FALSE)</f>
        <v>54741</v>
      </c>
      <c r="C90" s="20">
        <f>VLOOKUP($A90,'[1]Disbursement Calculations'!$A$3:$Z$103,15,FALSE)</f>
        <v>4723</v>
      </c>
      <c r="D90" s="20">
        <f>VLOOKUP($A90,'[1]Disbursement Calculations'!$A$3:$Z$103,16,FALSE)</f>
        <v>51259</v>
      </c>
      <c r="E90" s="23">
        <f t="shared" si="6"/>
        <v>110723</v>
      </c>
      <c r="F90" s="22"/>
      <c r="G90" s="21">
        <f>VLOOKUP($A90,'[1]Disbursement Calculations'!$A$3:$Z$103,23,FALSE)</f>
        <v>5659</v>
      </c>
      <c r="H90" s="20">
        <f>VLOOKUP($A90,'[1]Disbursement Calculations'!$A$3:$Z$103,24,FALSE)</f>
        <v>469</v>
      </c>
      <c r="I90" s="20">
        <f>VLOOKUP($A90,'[1]Disbursement Calculations'!$A$3:$Z$103,25,FALSE)</f>
        <v>5316</v>
      </c>
      <c r="J90" s="19">
        <f t="shared" si="7"/>
        <v>11444</v>
      </c>
      <c r="K90" s="18"/>
      <c r="L90" s="49">
        <f>VLOOKUP($A90,'[1]Disbursement Calculations'!$A$3:$Z$103,14,FALSE)+VLOOKUP($A90,'[1]Disbursement Calculations'!$A$3:$Z$103,23,FALSE)</f>
        <v>60400</v>
      </c>
      <c r="M90" s="50">
        <f>VLOOKUP($A90,'[1]Disbursement Calculations'!$A$3:$Z$103,15,FALSE)+VLOOKUP($A90,'[1]Disbursement Calculations'!$A$3:$Z$103,24,FALSE)</f>
        <v>5192</v>
      </c>
      <c r="N90" s="50">
        <f>VLOOKUP($A90,'[1]Disbursement Calculations'!$A$3:$Z$103,16,FALSE)+VLOOKUP($A90,'[1]Disbursement Calculations'!$A$3:$Z$103,25,FALSE)</f>
        <v>56575</v>
      </c>
      <c r="O90" s="51">
        <f t="shared" si="8"/>
        <v>122167</v>
      </c>
    </row>
    <row r="91" spans="1:15" x14ac:dyDescent="0.3">
      <c r="A91" s="24" t="s">
        <v>13</v>
      </c>
      <c r="B91" s="21">
        <f>VLOOKUP($A91,'[1]Disbursement Calculations'!$A$3:$Z$103,14,FALSE)</f>
        <v>53913</v>
      </c>
      <c r="C91" s="20">
        <f>VLOOKUP($A91,'[1]Disbursement Calculations'!$A$3:$Z$103,15,FALSE)</f>
        <v>7233</v>
      </c>
      <c r="D91" s="20">
        <f>VLOOKUP($A91,'[1]Disbursement Calculations'!$A$3:$Z$103,16,FALSE)</f>
        <v>67622</v>
      </c>
      <c r="E91" s="23">
        <f t="shared" si="6"/>
        <v>128768</v>
      </c>
      <c r="F91" s="22"/>
      <c r="G91" s="21">
        <f>VLOOKUP($A91,'[1]Disbursement Calculations'!$A$3:$Z$103,23,FALSE)</f>
        <v>0</v>
      </c>
      <c r="H91" s="20">
        <f>VLOOKUP($A91,'[1]Disbursement Calculations'!$A$3:$Z$103,24,FALSE)</f>
        <v>0</v>
      </c>
      <c r="I91" s="20">
        <f>VLOOKUP($A91,'[1]Disbursement Calculations'!$A$3:$Z$103,25,FALSE)</f>
        <v>0</v>
      </c>
      <c r="J91" s="19">
        <f t="shared" si="7"/>
        <v>0</v>
      </c>
      <c r="K91" s="18"/>
      <c r="L91" s="49">
        <f>VLOOKUP($A91,'[1]Disbursement Calculations'!$A$3:$Z$103,14,FALSE)+VLOOKUP($A91,'[1]Disbursement Calculations'!$A$3:$Z$103,23,FALSE)</f>
        <v>53913</v>
      </c>
      <c r="M91" s="50">
        <f>VLOOKUP($A91,'[1]Disbursement Calculations'!$A$3:$Z$103,15,FALSE)+VLOOKUP($A91,'[1]Disbursement Calculations'!$A$3:$Z$103,24,FALSE)</f>
        <v>7233</v>
      </c>
      <c r="N91" s="50">
        <f>VLOOKUP($A91,'[1]Disbursement Calculations'!$A$3:$Z$103,16,FALSE)+VLOOKUP($A91,'[1]Disbursement Calculations'!$A$3:$Z$103,25,FALSE)</f>
        <v>67622</v>
      </c>
      <c r="O91" s="51">
        <f t="shared" si="8"/>
        <v>128768</v>
      </c>
    </row>
    <row r="92" spans="1:15" x14ac:dyDescent="0.3">
      <c r="A92" s="24" t="s">
        <v>12</v>
      </c>
      <c r="B92" s="21">
        <f>VLOOKUP($A92,'[1]Disbursement Calculations'!$A$3:$Z$103,14,FALSE)</f>
        <v>47574</v>
      </c>
      <c r="C92" s="20">
        <f>VLOOKUP($A92,'[1]Disbursement Calculations'!$A$3:$Z$103,15,FALSE)</f>
        <v>928</v>
      </c>
      <c r="D92" s="20">
        <f>VLOOKUP($A92,'[1]Disbursement Calculations'!$A$3:$Z$103,16,FALSE)</f>
        <v>39077</v>
      </c>
      <c r="E92" s="23">
        <f t="shared" si="6"/>
        <v>87579</v>
      </c>
      <c r="F92" s="22"/>
      <c r="G92" s="21">
        <f>VLOOKUP($A92,'[1]Disbursement Calculations'!$A$3:$Z$103,23,FALSE)</f>
        <v>0</v>
      </c>
      <c r="H92" s="20">
        <f>VLOOKUP($A92,'[1]Disbursement Calculations'!$A$3:$Z$103,24,FALSE)</f>
        <v>0</v>
      </c>
      <c r="I92" s="20">
        <f>VLOOKUP($A92,'[1]Disbursement Calculations'!$A$3:$Z$103,25,FALSE)</f>
        <v>0</v>
      </c>
      <c r="J92" s="19">
        <f t="shared" si="7"/>
        <v>0</v>
      </c>
      <c r="K92" s="18"/>
      <c r="L92" s="49">
        <f>VLOOKUP($A92,'[1]Disbursement Calculations'!$A$3:$Z$103,14,FALSE)+VLOOKUP($A92,'[1]Disbursement Calculations'!$A$3:$Z$103,23,FALSE)</f>
        <v>47574</v>
      </c>
      <c r="M92" s="50">
        <f>VLOOKUP($A92,'[1]Disbursement Calculations'!$A$3:$Z$103,15,FALSE)+VLOOKUP($A92,'[1]Disbursement Calculations'!$A$3:$Z$103,24,FALSE)</f>
        <v>928</v>
      </c>
      <c r="N92" s="50">
        <f>VLOOKUP($A92,'[1]Disbursement Calculations'!$A$3:$Z$103,16,FALSE)+VLOOKUP($A92,'[1]Disbursement Calculations'!$A$3:$Z$103,25,FALSE)</f>
        <v>39077</v>
      </c>
      <c r="O92" s="51">
        <f t="shared" si="8"/>
        <v>87579</v>
      </c>
    </row>
    <row r="93" spans="1:15" x14ac:dyDescent="0.3">
      <c r="A93" s="24" t="s">
        <v>11</v>
      </c>
      <c r="B93" s="21">
        <f>VLOOKUP($A93,'[1]Disbursement Calculations'!$A$3:$Z$103,14,FALSE)</f>
        <v>113974</v>
      </c>
      <c r="C93" s="20">
        <f>VLOOKUP($A93,'[1]Disbursement Calculations'!$A$3:$Z$103,15,FALSE)</f>
        <v>42467</v>
      </c>
      <c r="D93" s="20">
        <f>VLOOKUP($A93,'[1]Disbursement Calculations'!$A$3:$Z$103,16,FALSE)</f>
        <v>96535</v>
      </c>
      <c r="E93" s="23">
        <f t="shared" si="6"/>
        <v>252976</v>
      </c>
      <c r="F93" s="22"/>
      <c r="G93" s="21">
        <f>VLOOKUP($A93,'[1]Disbursement Calculations'!$A$3:$Z$103,23,FALSE)</f>
        <v>11916</v>
      </c>
      <c r="H93" s="20">
        <f>VLOOKUP($A93,'[1]Disbursement Calculations'!$A$3:$Z$103,24,FALSE)</f>
        <v>4059</v>
      </c>
      <c r="I93" s="20">
        <f>VLOOKUP($A93,'[1]Disbursement Calculations'!$A$3:$Z$103,25,FALSE)</f>
        <v>9832</v>
      </c>
      <c r="J93" s="19">
        <f t="shared" si="7"/>
        <v>25807</v>
      </c>
      <c r="K93" s="18"/>
      <c r="L93" s="49">
        <f>VLOOKUP($A93,'[1]Disbursement Calculations'!$A$3:$Z$103,14,FALSE)+VLOOKUP($A93,'[1]Disbursement Calculations'!$A$3:$Z$103,23,FALSE)</f>
        <v>125890</v>
      </c>
      <c r="M93" s="50">
        <f>VLOOKUP($A93,'[1]Disbursement Calculations'!$A$3:$Z$103,15,FALSE)+VLOOKUP($A93,'[1]Disbursement Calculations'!$A$3:$Z$103,24,FALSE)</f>
        <v>46526</v>
      </c>
      <c r="N93" s="50">
        <f>VLOOKUP($A93,'[1]Disbursement Calculations'!$A$3:$Z$103,16,FALSE)+VLOOKUP($A93,'[1]Disbursement Calculations'!$A$3:$Z$103,25,FALSE)</f>
        <v>106367</v>
      </c>
      <c r="O93" s="51">
        <f t="shared" si="8"/>
        <v>278783</v>
      </c>
    </row>
    <row r="94" spans="1:15" x14ac:dyDescent="0.3">
      <c r="A94" s="24" t="s">
        <v>10</v>
      </c>
      <c r="B94" s="21">
        <f>VLOOKUP($A94,'[1]Disbursement Calculations'!$A$3:$Z$103,14,FALSE)</f>
        <v>70055</v>
      </c>
      <c r="C94" s="20">
        <f>VLOOKUP($A94,'[1]Disbursement Calculations'!$A$3:$Z$103,15,FALSE)</f>
        <v>10566</v>
      </c>
      <c r="D94" s="20">
        <f>VLOOKUP($A94,'[1]Disbursement Calculations'!$A$3:$Z$103,16,FALSE)</f>
        <v>75940</v>
      </c>
      <c r="E94" s="23">
        <f t="shared" si="6"/>
        <v>156561</v>
      </c>
      <c r="F94" s="22"/>
      <c r="G94" s="21">
        <f>VLOOKUP($A94,'[1]Disbursement Calculations'!$A$3:$Z$103,23,FALSE)</f>
        <v>6903</v>
      </c>
      <c r="H94" s="20">
        <f>VLOOKUP($A94,'[1]Disbursement Calculations'!$A$3:$Z$103,24,FALSE)</f>
        <v>1025</v>
      </c>
      <c r="I94" s="20">
        <f>VLOOKUP($A94,'[1]Disbursement Calculations'!$A$3:$Z$103,25,FALSE)</f>
        <v>7777</v>
      </c>
      <c r="J94" s="19">
        <f t="shared" si="7"/>
        <v>15705</v>
      </c>
      <c r="K94" s="18"/>
      <c r="L94" s="49">
        <f>VLOOKUP($A94,'[1]Disbursement Calculations'!$A$3:$Z$103,14,FALSE)+VLOOKUP($A94,'[1]Disbursement Calculations'!$A$3:$Z$103,23,FALSE)</f>
        <v>76958</v>
      </c>
      <c r="M94" s="50">
        <f>VLOOKUP($A94,'[1]Disbursement Calculations'!$A$3:$Z$103,15,FALSE)+VLOOKUP($A94,'[1]Disbursement Calculations'!$A$3:$Z$103,24,FALSE)</f>
        <v>11591</v>
      </c>
      <c r="N94" s="50">
        <f>VLOOKUP($A94,'[1]Disbursement Calculations'!$A$3:$Z$103,16,FALSE)+VLOOKUP($A94,'[1]Disbursement Calculations'!$A$3:$Z$103,25,FALSE)</f>
        <v>83717</v>
      </c>
      <c r="O94" s="51">
        <f t="shared" si="8"/>
        <v>172266</v>
      </c>
    </row>
    <row r="95" spans="1:15" x14ac:dyDescent="0.3">
      <c r="A95" s="24" t="s">
        <v>9</v>
      </c>
      <c r="B95" s="21">
        <f>VLOOKUP($A95,'[1]Disbursement Calculations'!$A$3:$Z$103,14,FALSE)</f>
        <v>338747</v>
      </c>
      <c r="C95" s="20">
        <f>VLOOKUP($A95,'[1]Disbursement Calculations'!$A$3:$Z$103,15,FALSE)</f>
        <v>191471</v>
      </c>
      <c r="D95" s="20">
        <f>VLOOKUP($A95,'[1]Disbursement Calculations'!$A$3:$Z$103,16,FALSE)</f>
        <v>105205</v>
      </c>
      <c r="E95" s="23">
        <f t="shared" si="6"/>
        <v>635423</v>
      </c>
      <c r="F95" s="22"/>
      <c r="G95" s="21">
        <f>VLOOKUP($A95,'[1]Disbursement Calculations'!$A$3:$Z$103,23,FALSE)</f>
        <v>35738</v>
      </c>
      <c r="H95" s="20">
        <f>VLOOKUP($A95,'[1]Disbursement Calculations'!$A$3:$Z$103,24,FALSE)</f>
        <v>19560</v>
      </c>
      <c r="I95" s="20">
        <f>VLOOKUP($A95,'[1]Disbursement Calculations'!$A$3:$Z$103,25,FALSE)</f>
        <v>10700</v>
      </c>
      <c r="J95" s="19">
        <f t="shared" si="7"/>
        <v>65998</v>
      </c>
      <c r="K95" s="18"/>
      <c r="L95" s="49">
        <f>VLOOKUP($A95,'[1]Disbursement Calculations'!$A$3:$Z$103,14,FALSE)+VLOOKUP($A95,'[1]Disbursement Calculations'!$A$3:$Z$103,23,FALSE)</f>
        <v>374485</v>
      </c>
      <c r="M95" s="50">
        <f>VLOOKUP($A95,'[1]Disbursement Calculations'!$A$3:$Z$103,15,FALSE)+VLOOKUP($A95,'[1]Disbursement Calculations'!$A$3:$Z$103,24,FALSE)</f>
        <v>211031</v>
      </c>
      <c r="N95" s="50">
        <f>VLOOKUP($A95,'[1]Disbursement Calculations'!$A$3:$Z$103,16,FALSE)+VLOOKUP($A95,'[1]Disbursement Calculations'!$A$3:$Z$103,25,FALSE)</f>
        <v>115905</v>
      </c>
      <c r="O95" s="51">
        <f t="shared" si="8"/>
        <v>701421</v>
      </c>
    </row>
    <row r="96" spans="1:15" x14ac:dyDescent="0.3">
      <c r="A96" s="24" t="s">
        <v>8</v>
      </c>
      <c r="B96" s="21">
        <f>VLOOKUP($A96,'[1]Disbursement Calculations'!$A$3:$Z$103,14,FALSE)</f>
        <v>58369</v>
      </c>
      <c r="C96" s="20">
        <f>VLOOKUP($A96,'[1]Disbursement Calculations'!$A$3:$Z$103,15,FALSE)</f>
        <v>5518</v>
      </c>
      <c r="D96" s="20">
        <f>VLOOKUP($A96,'[1]Disbursement Calculations'!$A$3:$Z$103,16,FALSE)</f>
        <v>55183</v>
      </c>
      <c r="E96" s="23">
        <f t="shared" si="6"/>
        <v>119070</v>
      </c>
      <c r="F96" s="22"/>
      <c r="G96" s="21">
        <f>VLOOKUP($A96,'[1]Disbursement Calculations'!$A$3:$Z$103,23,FALSE)</f>
        <v>6180</v>
      </c>
      <c r="H96" s="20">
        <f>VLOOKUP($A96,'[1]Disbursement Calculations'!$A$3:$Z$103,24,FALSE)</f>
        <v>544</v>
      </c>
      <c r="I96" s="20">
        <f>VLOOKUP($A96,'[1]Disbursement Calculations'!$A$3:$Z$103,25,FALSE)</f>
        <v>5708</v>
      </c>
      <c r="J96" s="19">
        <f t="shared" si="7"/>
        <v>12432</v>
      </c>
      <c r="K96" s="18"/>
      <c r="L96" s="49">
        <f>VLOOKUP($A96,'[1]Disbursement Calculations'!$A$3:$Z$103,14,FALSE)+VLOOKUP($A96,'[1]Disbursement Calculations'!$A$3:$Z$103,23,FALSE)</f>
        <v>64549</v>
      </c>
      <c r="M96" s="50">
        <f>VLOOKUP($A96,'[1]Disbursement Calculations'!$A$3:$Z$103,15,FALSE)+VLOOKUP($A96,'[1]Disbursement Calculations'!$A$3:$Z$103,24,FALSE)</f>
        <v>6062</v>
      </c>
      <c r="N96" s="50">
        <f>VLOOKUP($A96,'[1]Disbursement Calculations'!$A$3:$Z$103,16,FALSE)+VLOOKUP($A96,'[1]Disbursement Calculations'!$A$3:$Z$103,25,FALSE)</f>
        <v>60891</v>
      </c>
      <c r="O96" s="51">
        <f t="shared" si="8"/>
        <v>131502</v>
      </c>
    </row>
    <row r="97" spans="1:16" x14ac:dyDescent="0.3">
      <c r="A97" s="24" t="s">
        <v>7</v>
      </c>
      <c r="B97" s="21">
        <f>VLOOKUP($A97,'[1]Disbursement Calculations'!$A$3:$Z$103,14,FALSE)</f>
        <v>54460</v>
      </c>
      <c r="C97" s="20">
        <f>VLOOKUP($A97,'[1]Disbursement Calculations'!$A$3:$Z$103,15,FALSE)</f>
        <v>3944</v>
      </c>
      <c r="D97" s="20">
        <f>VLOOKUP($A97,'[1]Disbursement Calculations'!$A$3:$Z$103,16,FALSE)</f>
        <v>48559</v>
      </c>
      <c r="E97" s="23">
        <f t="shared" si="6"/>
        <v>106963</v>
      </c>
      <c r="F97" s="22"/>
      <c r="G97" s="21">
        <f>VLOOKUP($A97,'[1]Disbursement Calculations'!$A$3:$Z$103,23,FALSE)</f>
        <v>5689</v>
      </c>
      <c r="H97" s="20">
        <f>VLOOKUP($A97,'[1]Disbursement Calculations'!$A$3:$Z$103,24,FALSE)</f>
        <v>395</v>
      </c>
      <c r="I97" s="20">
        <f>VLOOKUP($A97,'[1]Disbursement Calculations'!$A$3:$Z$103,25,FALSE)</f>
        <v>5047</v>
      </c>
      <c r="J97" s="19">
        <f t="shared" si="7"/>
        <v>11131</v>
      </c>
      <c r="K97" s="18"/>
      <c r="L97" s="49">
        <f>VLOOKUP($A97,'[1]Disbursement Calculations'!$A$3:$Z$103,14,FALSE)+VLOOKUP($A97,'[1]Disbursement Calculations'!$A$3:$Z$103,23,FALSE)</f>
        <v>60149</v>
      </c>
      <c r="M97" s="50">
        <f>VLOOKUP($A97,'[1]Disbursement Calculations'!$A$3:$Z$103,15,FALSE)+VLOOKUP($A97,'[1]Disbursement Calculations'!$A$3:$Z$103,24,FALSE)</f>
        <v>4339</v>
      </c>
      <c r="N97" s="50">
        <f>VLOOKUP($A97,'[1]Disbursement Calculations'!$A$3:$Z$103,16,FALSE)+VLOOKUP($A97,'[1]Disbursement Calculations'!$A$3:$Z$103,25,FALSE)</f>
        <v>53606</v>
      </c>
      <c r="O97" s="51">
        <f t="shared" si="8"/>
        <v>118094</v>
      </c>
    </row>
    <row r="98" spans="1:16" x14ac:dyDescent="0.3">
      <c r="A98" s="24" t="s">
        <v>6</v>
      </c>
      <c r="B98" s="21">
        <f>VLOOKUP($A98,'[1]Disbursement Calculations'!$A$3:$Z$103,14,FALSE)</f>
        <v>67320</v>
      </c>
      <c r="C98" s="20">
        <f>VLOOKUP($A98,'[1]Disbursement Calculations'!$A$3:$Z$103,15,FALSE)</f>
        <v>11349</v>
      </c>
      <c r="D98" s="20">
        <f>VLOOKUP($A98,'[1]Disbursement Calculations'!$A$3:$Z$103,16,FALSE)</f>
        <v>85919</v>
      </c>
      <c r="E98" s="23">
        <f t="shared" si="6"/>
        <v>164588</v>
      </c>
      <c r="F98" s="22"/>
      <c r="G98" s="21">
        <f>VLOOKUP($A98,'[1]Disbursement Calculations'!$A$3:$Z$103,23,FALSE)</f>
        <v>7094</v>
      </c>
      <c r="H98" s="20">
        <f>VLOOKUP($A98,'[1]Disbursement Calculations'!$A$3:$Z$103,24,FALSE)</f>
        <v>1100</v>
      </c>
      <c r="I98" s="20">
        <f>VLOOKUP($A98,'[1]Disbursement Calculations'!$A$3:$Z$103,25,FALSE)</f>
        <v>8774</v>
      </c>
      <c r="J98" s="19">
        <f t="shared" si="7"/>
        <v>16968</v>
      </c>
      <c r="K98" s="18"/>
      <c r="L98" s="49">
        <f>VLOOKUP($A98,'[1]Disbursement Calculations'!$A$3:$Z$103,14,FALSE)+VLOOKUP($A98,'[1]Disbursement Calculations'!$A$3:$Z$103,23,FALSE)</f>
        <v>74414</v>
      </c>
      <c r="M98" s="50">
        <f>VLOOKUP($A98,'[1]Disbursement Calculations'!$A$3:$Z$103,15,FALSE)+VLOOKUP($A98,'[1]Disbursement Calculations'!$A$3:$Z$103,24,FALSE)</f>
        <v>12449</v>
      </c>
      <c r="N98" s="50">
        <f>VLOOKUP($A98,'[1]Disbursement Calculations'!$A$3:$Z$103,16,FALSE)+VLOOKUP($A98,'[1]Disbursement Calculations'!$A$3:$Z$103,25,FALSE)</f>
        <v>94693</v>
      </c>
      <c r="O98" s="51">
        <f t="shared" si="8"/>
        <v>181556</v>
      </c>
    </row>
    <row r="99" spans="1:16" x14ac:dyDescent="0.3">
      <c r="A99" s="24" t="s">
        <v>5</v>
      </c>
      <c r="B99" s="21">
        <f>VLOOKUP($A99,'[1]Disbursement Calculations'!$A$3:$Z$103,14,FALSE)</f>
        <v>99276</v>
      </c>
      <c r="C99" s="20">
        <f>VLOOKUP($A99,'[1]Disbursement Calculations'!$A$3:$Z$103,15,FALSE)</f>
        <v>21220</v>
      </c>
      <c r="D99" s="20">
        <f>VLOOKUP($A99,'[1]Disbursement Calculations'!$A$3:$Z$103,16,FALSE)</f>
        <v>93654</v>
      </c>
      <c r="E99" s="23">
        <f t="shared" ref="E99:E103" si="9">SUM(B99:D99)</f>
        <v>214150</v>
      </c>
      <c r="F99" s="22"/>
      <c r="G99" s="21">
        <f>VLOOKUP($A99,'[1]Disbursement Calculations'!$A$3:$Z$103,23,FALSE)</f>
        <v>9866</v>
      </c>
      <c r="H99" s="20">
        <f>VLOOKUP($A99,'[1]Disbursement Calculations'!$A$3:$Z$103,24,FALSE)</f>
        <v>2038</v>
      </c>
      <c r="I99" s="20">
        <f>VLOOKUP($A99,'[1]Disbursement Calculations'!$A$3:$Z$103,25,FALSE)</f>
        <v>9545</v>
      </c>
      <c r="J99" s="19">
        <f t="shared" ref="J99:J103" si="10">SUM(G99:I99)</f>
        <v>21449</v>
      </c>
      <c r="K99" s="18"/>
      <c r="L99" s="49">
        <f>VLOOKUP($A99,'[1]Disbursement Calculations'!$A$3:$Z$103,14,FALSE)+VLOOKUP($A99,'[1]Disbursement Calculations'!$A$3:$Z$103,23,FALSE)</f>
        <v>109142</v>
      </c>
      <c r="M99" s="50">
        <f>VLOOKUP($A99,'[1]Disbursement Calculations'!$A$3:$Z$103,15,FALSE)+VLOOKUP($A99,'[1]Disbursement Calculations'!$A$3:$Z$103,24,FALSE)</f>
        <v>23258</v>
      </c>
      <c r="N99" s="50">
        <f>VLOOKUP($A99,'[1]Disbursement Calculations'!$A$3:$Z$103,16,FALSE)+VLOOKUP($A99,'[1]Disbursement Calculations'!$A$3:$Z$103,25,FALSE)</f>
        <v>103199</v>
      </c>
      <c r="O99" s="51">
        <f t="shared" ref="O99:O103" si="11">SUM(L99:N99)</f>
        <v>235599</v>
      </c>
    </row>
    <row r="100" spans="1:16" x14ac:dyDescent="0.3">
      <c r="A100" s="24" t="s">
        <v>4</v>
      </c>
      <c r="B100" s="21">
        <f>VLOOKUP($A100,'[1]Disbursement Calculations'!$A$3:$Z$103,14,FALSE)</f>
        <v>81775</v>
      </c>
      <c r="C100" s="20">
        <f>VLOOKUP($A100,'[1]Disbursement Calculations'!$A$3:$Z$103,15,FALSE)</f>
        <v>12807</v>
      </c>
      <c r="D100" s="20">
        <f>VLOOKUP($A100,'[1]Disbursement Calculations'!$A$3:$Z$103,16,FALSE)</f>
        <v>96224</v>
      </c>
      <c r="E100" s="23">
        <f t="shared" si="9"/>
        <v>190806</v>
      </c>
      <c r="F100" s="22"/>
      <c r="G100" s="21">
        <f>VLOOKUP($A100,'[1]Disbursement Calculations'!$A$3:$Z$103,23,FALSE)</f>
        <v>8311</v>
      </c>
      <c r="H100" s="20">
        <f>VLOOKUP($A100,'[1]Disbursement Calculations'!$A$3:$Z$103,24,FALSE)</f>
        <v>1238</v>
      </c>
      <c r="I100" s="20">
        <f>VLOOKUP($A100,'[1]Disbursement Calculations'!$A$3:$Z$103,25,FALSE)</f>
        <v>9801</v>
      </c>
      <c r="J100" s="19">
        <f t="shared" si="10"/>
        <v>19350</v>
      </c>
      <c r="K100" s="18"/>
      <c r="L100" s="49">
        <f>VLOOKUP($A100,'[1]Disbursement Calculations'!$A$3:$Z$103,14,FALSE)+VLOOKUP($A100,'[1]Disbursement Calculations'!$A$3:$Z$103,23,FALSE)</f>
        <v>90086</v>
      </c>
      <c r="M100" s="50">
        <f>VLOOKUP($A100,'[1]Disbursement Calculations'!$A$3:$Z$103,15,FALSE)+VLOOKUP($A100,'[1]Disbursement Calculations'!$A$3:$Z$103,24,FALSE)</f>
        <v>14045</v>
      </c>
      <c r="N100" s="50">
        <f>VLOOKUP($A100,'[1]Disbursement Calculations'!$A$3:$Z$103,16,FALSE)+VLOOKUP($A100,'[1]Disbursement Calculations'!$A$3:$Z$103,25,FALSE)</f>
        <v>106025</v>
      </c>
      <c r="O100" s="51">
        <f t="shared" si="11"/>
        <v>210156</v>
      </c>
    </row>
    <row r="101" spans="1:16" x14ac:dyDescent="0.3">
      <c r="A101" s="24" t="s">
        <v>3</v>
      </c>
      <c r="B101" s="21">
        <f>VLOOKUP($A101,'[1]Disbursement Calculations'!$A$3:$Z$103,14,FALSE)</f>
        <v>82064</v>
      </c>
      <c r="C101" s="20">
        <f>VLOOKUP($A101,'[1]Disbursement Calculations'!$A$3:$Z$103,15,FALSE)</f>
        <v>17236</v>
      </c>
      <c r="D101" s="20">
        <f>VLOOKUP($A101,'[1]Disbursement Calculations'!$A$3:$Z$103,16,FALSE)</f>
        <v>106848</v>
      </c>
      <c r="E101" s="23">
        <f t="shared" si="9"/>
        <v>206148</v>
      </c>
      <c r="F101" s="22"/>
      <c r="G101" s="21">
        <f>VLOOKUP($A101,'[1]Disbursement Calculations'!$A$3:$Z$103,23,FALSE)</f>
        <v>8472</v>
      </c>
      <c r="H101" s="20">
        <f>VLOOKUP($A101,'[1]Disbursement Calculations'!$A$3:$Z$103,24,FALSE)</f>
        <v>1659</v>
      </c>
      <c r="I101" s="20">
        <f>VLOOKUP($A101,'[1]Disbursement Calculations'!$A$3:$Z$103,25,FALSE)</f>
        <v>10861</v>
      </c>
      <c r="J101" s="19">
        <f t="shared" si="10"/>
        <v>20992</v>
      </c>
      <c r="K101" s="18"/>
      <c r="L101" s="49">
        <f>VLOOKUP($A101,'[1]Disbursement Calculations'!$A$3:$Z$103,14,FALSE)+VLOOKUP($A101,'[1]Disbursement Calculations'!$A$3:$Z$103,23,FALSE)</f>
        <v>90536</v>
      </c>
      <c r="M101" s="50">
        <f>VLOOKUP($A101,'[1]Disbursement Calculations'!$A$3:$Z$103,15,FALSE)+VLOOKUP($A101,'[1]Disbursement Calculations'!$A$3:$Z$103,24,FALSE)</f>
        <v>18895</v>
      </c>
      <c r="N101" s="50">
        <f>VLOOKUP($A101,'[1]Disbursement Calculations'!$A$3:$Z$103,16,FALSE)+VLOOKUP($A101,'[1]Disbursement Calculations'!$A$3:$Z$103,25,FALSE)</f>
        <v>117709</v>
      </c>
      <c r="O101" s="51">
        <f t="shared" si="11"/>
        <v>227140</v>
      </c>
    </row>
    <row r="102" spans="1:16" x14ac:dyDescent="0.3">
      <c r="A102" s="24" t="s">
        <v>2</v>
      </c>
      <c r="B102" s="21">
        <f>VLOOKUP($A102,'[1]Disbursement Calculations'!$A$3:$Z$103,14,FALSE)</f>
        <v>64272</v>
      </c>
      <c r="C102" s="20">
        <f>VLOOKUP($A102,'[1]Disbursement Calculations'!$A$3:$Z$103,15,FALSE)</f>
        <v>8425</v>
      </c>
      <c r="D102" s="20">
        <f>VLOOKUP($A102,'[1]Disbursement Calculations'!$A$3:$Z$103,16,FALSE)</f>
        <v>71288</v>
      </c>
      <c r="E102" s="23">
        <f t="shared" si="9"/>
        <v>143985</v>
      </c>
      <c r="F102" s="22"/>
      <c r="G102" s="21">
        <f>VLOOKUP($A102,'[1]Disbursement Calculations'!$A$3:$Z$103,23,FALSE)</f>
        <v>6723</v>
      </c>
      <c r="H102" s="20">
        <f>VLOOKUP($A102,'[1]Disbursement Calculations'!$A$3:$Z$103,24,FALSE)</f>
        <v>821</v>
      </c>
      <c r="I102" s="20">
        <f>VLOOKUP($A102,'[1]Disbursement Calculations'!$A$3:$Z$103,25,FALSE)</f>
        <v>7314</v>
      </c>
      <c r="J102" s="19">
        <f t="shared" si="10"/>
        <v>14858</v>
      </c>
      <c r="K102" s="18"/>
      <c r="L102" s="49">
        <f>VLOOKUP($A102,'[1]Disbursement Calculations'!$A$3:$Z$103,14,FALSE)+VLOOKUP($A102,'[1]Disbursement Calculations'!$A$3:$Z$103,23,FALSE)</f>
        <v>70995</v>
      </c>
      <c r="M102" s="50">
        <f>VLOOKUP($A102,'[1]Disbursement Calculations'!$A$3:$Z$103,15,FALSE)+VLOOKUP($A102,'[1]Disbursement Calculations'!$A$3:$Z$103,24,FALSE)</f>
        <v>9246</v>
      </c>
      <c r="N102" s="50">
        <f>VLOOKUP($A102,'[1]Disbursement Calculations'!$A$3:$Z$103,16,FALSE)+VLOOKUP($A102,'[1]Disbursement Calculations'!$A$3:$Z$103,25,FALSE)</f>
        <v>78602</v>
      </c>
      <c r="O102" s="51">
        <f t="shared" si="11"/>
        <v>158843</v>
      </c>
    </row>
    <row r="103" spans="1:16" ht="15" thickBot="1" x14ac:dyDescent="0.35">
      <c r="A103" s="17" t="s">
        <v>1</v>
      </c>
      <c r="B103" s="16">
        <f>VLOOKUP($A103,'[1]Disbursement Calculations'!$A$3:$Z$103,14,FALSE)</f>
        <v>57218</v>
      </c>
      <c r="C103" s="12">
        <f>VLOOKUP($A103,'[1]Disbursement Calculations'!$A$3:$Z$103,15,FALSE)</f>
        <v>5125</v>
      </c>
      <c r="D103" s="12">
        <f>VLOOKUP($A103,'[1]Disbursement Calculations'!$A$3:$Z$103,16,FALSE)</f>
        <v>55034</v>
      </c>
      <c r="E103" s="15">
        <f t="shared" si="9"/>
        <v>117377</v>
      </c>
      <c r="F103" s="14"/>
      <c r="G103" s="13">
        <f>VLOOKUP($A103,'[1]Disbursement Calculations'!$A$3:$Z$103,23,FALSE)</f>
        <v>6037</v>
      </c>
      <c r="H103" s="12">
        <f>VLOOKUP($A103,'[1]Disbursement Calculations'!$A$3:$Z$103,24,FALSE)</f>
        <v>506</v>
      </c>
      <c r="I103" s="12">
        <f>VLOOKUP($A103,'[1]Disbursement Calculations'!$A$3:$Z$103,25,FALSE)</f>
        <v>5693</v>
      </c>
      <c r="J103" s="11">
        <f t="shared" si="10"/>
        <v>12236</v>
      </c>
      <c r="K103" s="10"/>
      <c r="L103" s="52">
        <f>VLOOKUP($A103,'[1]Disbursement Calculations'!$A$3:$Z$103,14,FALSE)+VLOOKUP($A103,'[1]Disbursement Calculations'!$A$3:$Z$103,23,FALSE)</f>
        <v>63255</v>
      </c>
      <c r="M103" s="53">
        <f>VLOOKUP($A103,'[1]Disbursement Calculations'!$A$3:$Z$103,15,FALSE)+VLOOKUP($A103,'[1]Disbursement Calculations'!$A$3:$Z$103,24,FALSE)</f>
        <v>5631</v>
      </c>
      <c r="N103" s="53">
        <f>VLOOKUP($A103,'[1]Disbursement Calculations'!$A$3:$Z$103,16,FALSE)+VLOOKUP($A103,'[1]Disbursement Calculations'!$A$3:$Z$103,25,FALSE)</f>
        <v>60727</v>
      </c>
      <c r="O103" s="54">
        <f t="shared" si="11"/>
        <v>129613</v>
      </c>
    </row>
    <row r="104" spans="1:16" ht="16.2" thickTop="1" x14ac:dyDescent="0.3">
      <c r="A104" s="9" t="s">
        <v>0</v>
      </c>
      <c r="B104" s="8">
        <f>SUM(B3:B103)</f>
        <v>8208629.5999999996</v>
      </c>
      <c r="C104" s="8">
        <f>SUM(C3:C103)</f>
        <v>1890163</v>
      </c>
      <c r="D104" s="8">
        <f>SUM(D3:D103)</f>
        <v>7209501.7300000004</v>
      </c>
      <c r="E104" s="7">
        <f>SUM(E3:E103)</f>
        <v>17308294.329999998</v>
      </c>
      <c r="F104" s="4"/>
      <c r="G104" s="6">
        <f>SUM(G3:G103)</f>
        <v>658974</v>
      </c>
      <c r="H104" s="6">
        <f>SUM(H3:H103)</f>
        <v>159537</v>
      </c>
      <c r="I104" s="6">
        <f>SUM(I3:I103)</f>
        <v>589827</v>
      </c>
      <c r="J104" s="5">
        <f>SUM(J3:J103)</f>
        <v>1408338</v>
      </c>
      <c r="K104" s="4"/>
      <c r="L104" s="3">
        <f>SUM(L3:L103)</f>
        <v>8867603.5999999996</v>
      </c>
      <c r="M104" s="2">
        <f>SUM(M3:M103)</f>
        <v>2049700</v>
      </c>
      <c r="N104" s="2">
        <f>SUM(N3:N103)</f>
        <v>7799328.7300000004</v>
      </c>
      <c r="O104" s="2">
        <f>SUM(O3:O103)</f>
        <v>18716632.329999998</v>
      </c>
      <c r="P104" s="1"/>
    </row>
  </sheetData>
  <mergeCells count="3">
    <mergeCell ref="B1:E1"/>
    <mergeCell ref="G1:J1"/>
    <mergeCell ref="L1:O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67AD3-1AB7-4C79-9868-147E009C498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FY26 Allocation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M. Freitag</dc:creator>
  <cp:lastModifiedBy>Hamilton, Casondra L</cp:lastModifiedBy>
  <cp:lastPrinted>2025-09-26T15:39:17Z</cp:lastPrinted>
  <dcterms:created xsi:type="dcterms:W3CDTF">2025-09-26T15:37:04Z</dcterms:created>
  <dcterms:modified xsi:type="dcterms:W3CDTF">2025-09-26T17:45:41Z</dcterms:modified>
</cp:coreProperties>
</file>